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水道整備課共有フォルダ\020_係\0230_計画係\R7.4.1～\38_共通仕様書等\提出書類\"/>
    </mc:Choice>
  </mc:AlternateContent>
  <xr:revisionPtr revIDLastSave="0" documentId="13_ncr:1_{C7396817-B2ED-4914-A358-A1B0E8895C8F}" xr6:coauthVersionLast="47" xr6:coauthVersionMax="47" xr10:uidLastSave="{00000000-0000-0000-0000-000000000000}"/>
  <bookViews>
    <workbookView xWindow="-120" yWindow="-120" windowWidth="29040" windowHeight="15720" xr2:uid="{00000000-000D-0000-FFFF-FFFF00000000}"/>
  </bookViews>
  <sheets>
    <sheet name="計画・報告書 " sheetId="15" r:id="rId1"/>
    <sheet name="様式３計画書（記入例）  " sheetId="16" r:id="rId2"/>
    <sheet name="様式３報告書（記入例）" sheetId="14" r:id="rId3"/>
  </sheets>
  <definedNames>
    <definedName name="_xlnm.Print_Area" localSheetId="0">'計画・報告書 '!$A$1:$J$50</definedName>
    <definedName name="_xlnm.Print_Area" localSheetId="1">'様式３計画書（記入例）  '!$A$1:$J$47</definedName>
    <definedName name="_xlnm.Print_Area" localSheetId="2">'様式３報告書（記入例）'!$A$1:$J$47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4" i="14" l="1"/>
  <c r="D45" i="14"/>
  <c r="D46" i="14"/>
  <c r="C46" i="14"/>
  <c r="C45" i="14"/>
  <c r="C44" i="14"/>
  <c r="D44" i="16"/>
  <c r="D45" i="16"/>
  <c r="D46" i="16"/>
  <c r="C44" i="16"/>
  <c r="C45" i="16"/>
  <c r="C46" i="16"/>
  <c r="D45" i="15"/>
  <c r="D46" i="15"/>
  <c r="D44" i="15"/>
  <c r="C46" i="15"/>
  <c r="C45" i="15"/>
  <c r="C44" i="15"/>
  <c r="A27" i="15" l="1"/>
  <c r="A27" i="14" l="1"/>
  <c r="A27" i="16"/>
  <c r="A43" i="16" l="1"/>
  <c r="B43" i="16" s="1"/>
  <c r="A42" i="16"/>
  <c r="B42" i="16" s="1"/>
  <c r="A41" i="16"/>
  <c r="B41" i="16" s="1"/>
  <c r="A40" i="16"/>
  <c r="B40" i="16" s="1"/>
  <c r="A39" i="16"/>
  <c r="B39" i="16" s="1"/>
  <c r="A38" i="16"/>
  <c r="B38" i="16" s="1"/>
  <c r="A37" i="16"/>
  <c r="B37" i="16" s="1"/>
  <c r="A36" i="16"/>
  <c r="B36" i="16" s="1"/>
  <c r="A35" i="16"/>
  <c r="B35" i="16" s="1"/>
  <c r="A34" i="16"/>
  <c r="B34" i="16" s="1"/>
  <c r="A33" i="16"/>
  <c r="B33" i="16" s="1"/>
  <c r="A32" i="16"/>
  <c r="B32" i="16" s="1"/>
  <c r="A31" i="16"/>
  <c r="B31" i="16" s="1"/>
  <c r="A30" i="16"/>
  <c r="B30" i="16" s="1"/>
  <c r="A29" i="16"/>
  <c r="B29" i="16" s="1"/>
  <c r="A28" i="16"/>
  <c r="B28" i="16" s="1"/>
  <c r="B27" i="16"/>
  <c r="A26" i="16"/>
  <c r="B26" i="16" s="1"/>
  <c r="A25" i="16"/>
  <c r="B25" i="16" s="1"/>
  <c r="A24" i="16"/>
  <c r="B24" i="16" s="1"/>
  <c r="A23" i="16"/>
  <c r="B23" i="16" s="1"/>
  <c r="A22" i="16"/>
  <c r="B22" i="16" s="1"/>
  <c r="A21" i="16"/>
  <c r="B21" i="16" s="1"/>
  <c r="A20" i="16"/>
  <c r="B20" i="16" s="1"/>
  <c r="A19" i="16"/>
  <c r="B19" i="16" s="1"/>
  <c r="A18" i="16"/>
  <c r="B18" i="16" s="1"/>
  <c r="A17" i="16"/>
  <c r="B17" i="16" s="1"/>
  <c r="A16" i="16"/>
  <c r="B16" i="16" s="1"/>
  <c r="A15" i="16"/>
  <c r="B15" i="16" s="1"/>
  <c r="A14" i="16"/>
  <c r="B14" i="16" s="1"/>
  <c r="A13" i="16"/>
  <c r="B13" i="16" s="1"/>
  <c r="C47" i="16" l="1"/>
  <c r="D47" i="15"/>
  <c r="C47" i="15"/>
  <c r="A43" i="15"/>
  <c r="B43" i="15" s="1"/>
  <c r="A42" i="15"/>
  <c r="B42" i="15" s="1"/>
  <c r="A41" i="15"/>
  <c r="B41" i="15" s="1"/>
  <c r="A40" i="15"/>
  <c r="B40" i="15" s="1"/>
  <c r="A39" i="15"/>
  <c r="B39" i="15" s="1"/>
  <c r="A38" i="15"/>
  <c r="B38" i="15" s="1"/>
  <c r="A37" i="15"/>
  <c r="B37" i="15" s="1"/>
  <c r="A36" i="15"/>
  <c r="B36" i="15" s="1"/>
  <c r="A35" i="15"/>
  <c r="B35" i="15" s="1"/>
  <c r="A34" i="15"/>
  <c r="B34" i="15" s="1"/>
  <c r="A33" i="15"/>
  <c r="B33" i="15" s="1"/>
  <c r="A32" i="15"/>
  <c r="B32" i="15" s="1"/>
  <c r="A31" i="15"/>
  <c r="B31" i="15" s="1"/>
  <c r="A30" i="15"/>
  <c r="B30" i="15" s="1"/>
  <c r="A29" i="15"/>
  <c r="B29" i="15" s="1"/>
  <c r="A28" i="15"/>
  <c r="B28" i="15" s="1"/>
  <c r="B27" i="15"/>
  <c r="A26" i="15"/>
  <c r="B26" i="15" s="1"/>
  <c r="A25" i="15"/>
  <c r="B25" i="15" s="1"/>
  <c r="A24" i="15"/>
  <c r="B24" i="15" s="1"/>
  <c r="A23" i="15"/>
  <c r="B23" i="15" s="1"/>
  <c r="A22" i="15"/>
  <c r="B22" i="15" s="1"/>
  <c r="A21" i="15"/>
  <c r="B21" i="15" s="1"/>
  <c r="A20" i="15"/>
  <c r="B20" i="15" s="1"/>
  <c r="A19" i="15"/>
  <c r="B19" i="15" s="1"/>
  <c r="A18" i="15"/>
  <c r="B18" i="15" s="1"/>
  <c r="A17" i="15"/>
  <c r="B17" i="15" s="1"/>
  <c r="A16" i="15"/>
  <c r="B16" i="15" s="1"/>
  <c r="A15" i="15"/>
  <c r="B15" i="15" s="1"/>
  <c r="A14" i="15"/>
  <c r="B14" i="15" s="1"/>
  <c r="A13" i="15"/>
  <c r="B13" i="15" s="1"/>
  <c r="A14" i="14" l="1"/>
  <c r="B14" i="14" s="1"/>
  <c r="A15" i="14"/>
  <c r="B15" i="14" s="1"/>
  <c r="A16" i="14"/>
  <c r="B16" i="14" s="1"/>
  <c r="A17" i="14"/>
  <c r="B17" i="14" s="1"/>
  <c r="A18" i="14"/>
  <c r="B18" i="14" s="1"/>
  <c r="A19" i="14"/>
  <c r="B19" i="14" s="1"/>
  <c r="A20" i="14"/>
  <c r="B20" i="14" s="1"/>
  <c r="A21" i="14"/>
  <c r="B21" i="14" s="1"/>
  <c r="A22" i="14"/>
  <c r="B22" i="14" s="1"/>
  <c r="A23" i="14"/>
  <c r="B23" i="14" s="1"/>
  <c r="A24" i="14"/>
  <c r="B24" i="14" s="1"/>
  <c r="A25" i="14"/>
  <c r="B25" i="14" s="1"/>
  <c r="A26" i="14"/>
  <c r="B26" i="14" s="1"/>
  <c r="B27" i="14"/>
  <c r="A28" i="14"/>
  <c r="B28" i="14" s="1"/>
  <c r="A29" i="14"/>
  <c r="B29" i="14" s="1"/>
  <c r="A30" i="14"/>
  <c r="B30" i="14" s="1"/>
  <c r="A31" i="14"/>
  <c r="B31" i="14" s="1"/>
  <c r="A32" i="14"/>
  <c r="B32" i="14" s="1"/>
  <c r="A33" i="14"/>
  <c r="B33" i="14" s="1"/>
  <c r="A34" i="14"/>
  <c r="B34" i="14" s="1"/>
  <c r="A35" i="14"/>
  <c r="B35" i="14" s="1"/>
  <c r="A36" i="14"/>
  <c r="B36" i="14" s="1"/>
  <c r="A37" i="14"/>
  <c r="B37" i="14" s="1"/>
  <c r="A38" i="14"/>
  <c r="B38" i="14" s="1"/>
  <c r="A39" i="14"/>
  <c r="B39" i="14" s="1"/>
  <c r="A40" i="14"/>
  <c r="B40" i="14" s="1"/>
  <c r="A41" i="14"/>
  <c r="B41" i="14" s="1"/>
  <c r="A42" i="14"/>
  <c r="B42" i="14" s="1"/>
  <c r="A43" i="14"/>
  <c r="B43" i="14" s="1"/>
  <c r="A13" i="14"/>
  <c r="B13" i="14" s="1"/>
  <c r="D47" i="14" l="1"/>
  <c r="C47"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大下 泰司</author>
    <author>NT020005</author>
  </authors>
  <commentList>
    <comment ref="H1" authorId="0" shapeId="0" xr:uid="{BF4E06CC-2312-423E-9647-3ADF0F1FD491}">
      <text>
        <r>
          <rPr>
            <sz val="9"/>
            <color indexed="81"/>
            <rFont val="MS P ゴシック"/>
            <family val="3"/>
            <charset val="128"/>
          </rPr>
          <t xml:space="preserve">
工事金額5000万円以上の場合は総括監督員に打ち替えてください</t>
        </r>
      </text>
    </comment>
    <comment ref="A9" authorId="1" shapeId="0" xr:uid="{00000000-0006-0000-0000-000001000000}">
      <text>
        <r>
          <rPr>
            <b/>
            <sz val="9"/>
            <rFont val="MS P ゴシック"/>
            <charset val="128"/>
          </rPr>
          <t>西暦を入力</t>
        </r>
      </text>
    </comment>
    <comment ref="C9" authorId="1" shapeId="0" xr:uid="{00000000-0006-0000-0000-000002000000}">
      <text>
        <r>
          <rPr>
            <b/>
            <sz val="9"/>
            <rFont val="MS P ゴシック"/>
            <charset val="128"/>
          </rPr>
          <t xml:space="preserve">対象月を入力
</t>
        </r>
      </text>
    </comment>
    <comment ref="A13" authorId="1" shapeId="0" xr:uid="{00000000-0006-0000-0000-000003000000}">
      <text>
        <r>
          <rPr>
            <b/>
            <sz val="9"/>
            <rFont val="MS P ゴシック"/>
            <charset val="128"/>
          </rPr>
          <t>カレンダーは自動的に作成されます。</t>
        </r>
      </text>
    </comment>
    <comment ref="C13" authorId="1" shapeId="0" xr:uid="{00000000-0006-0000-0000-000004000000}">
      <text>
        <r>
          <rPr>
            <b/>
            <sz val="9"/>
            <rFont val="MS P ゴシック"/>
            <charset val="128"/>
          </rPr>
          <t>プルダウンから該当する項目を選択する。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NT020005</author>
  </authors>
  <commentList>
    <comment ref="A9" authorId="0" shapeId="0" xr:uid="{00000000-0006-0000-0100-000001000000}">
      <text>
        <r>
          <rPr>
            <b/>
            <sz val="9"/>
            <rFont val="MS P ゴシック"/>
            <charset val="128"/>
          </rPr>
          <t>西暦を入力</t>
        </r>
      </text>
    </comment>
    <comment ref="C9" authorId="0" shapeId="0" xr:uid="{00000000-0006-0000-0100-000002000000}">
      <text>
        <r>
          <rPr>
            <b/>
            <sz val="9"/>
            <rFont val="MS P ゴシック"/>
            <charset val="128"/>
          </rPr>
          <t xml:space="preserve">対象月を入力
</t>
        </r>
      </text>
    </comment>
    <comment ref="A13" authorId="0" shapeId="0" xr:uid="{00000000-0006-0000-0100-000003000000}">
      <text>
        <r>
          <rPr>
            <b/>
            <sz val="9"/>
            <rFont val="MS P ゴシック"/>
            <charset val="128"/>
          </rPr>
          <t>カレンダーは自動的に作成されます。</t>
        </r>
      </text>
    </comment>
    <comment ref="C13" authorId="0" shapeId="0" xr:uid="{00000000-0006-0000-0100-000004000000}">
      <text>
        <r>
          <rPr>
            <b/>
            <sz val="9"/>
            <rFont val="MS P ゴシック"/>
            <charset val="128"/>
          </rPr>
          <t>プルダウンから該当する項目を選択する。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NT020005</author>
  </authors>
  <commentList>
    <comment ref="A9" authorId="0" shapeId="0" xr:uid="{00000000-0006-0000-0200-000001000000}">
      <text>
        <r>
          <rPr>
            <b/>
            <sz val="9"/>
            <rFont val="MS P ゴシック"/>
            <charset val="128"/>
          </rPr>
          <t>西暦を入力</t>
        </r>
      </text>
    </comment>
    <comment ref="C9" authorId="0" shapeId="0" xr:uid="{00000000-0006-0000-0200-000002000000}">
      <text>
        <r>
          <rPr>
            <b/>
            <sz val="9"/>
            <rFont val="MS P ゴシック"/>
            <charset val="128"/>
          </rPr>
          <t xml:space="preserve">対象月を入力
</t>
        </r>
      </text>
    </comment>
    <comment ref="A13" authorId="0" shapeId="0" xr:uid="{00000000-0006-0000-0200-000003000000}">
      <text>
        <r>
          <rPr>
            <b/>
            <sz val="9"/>
            <rFont val="MS P ゴシック"/>
            <charset val="128"/>
          </rPr>
          <t>カレンダーは自動的に作成されます。</t>
        </r>
      </text>
    </comment>
    <comment ref="C13" authorId="0" shapeId="0" xr:uid="{00000000-0006-0000-0200-000004000000}">
      <text>
        <r>
          <rPr>
            <b/>
            <sz val="9"/>
            <rFont val="MS P ゴシック"/>
            <charset val="128"/>
          </rPr>
          <t>プルダウンから該当する項目を選択する。</t>
        </r>
      </text>
    </comment>
  </commentList>
</comments>
</file>

<file path=xl/sharedStrings.xml><?xml version="1.0" encoding="utf-8"?>
<sst xmlns="http://schemas.openxmlformats.org/spreadsheetml/2006/main" count="243" uniqueCount="69">
  <si>
    <t>リスト</t>
  </si>
  <si>
    <t>計画</t>
  </si>
  <si>
    <t>実施</t>
  </si>
  <si>
    <t>年</t>
  </si>
  <si>
    <t>月</t>
  </si>
  <si>
    <t>曜日</t>
  </si>
  <si>
    <t>対象日数</t>
  </si>
  <si>
    <t>施工日数</t>
  </si>
  <si>
    <t>休日数</t>
  </si>
  <si>
    <t>現場閉所率（月間）</t>
  </si>
  <si>
    <t>月間現場閉所報告書</t>
    <phoneticPr fontId="4"/>
  </si>
  <si>
    <t>契約工期</t>
    <rPh sb="0" eb="4">
      <t>ケイヤクコウキ</t>
    </rPh>
    <phoneticPr fontId="4"/>
  </si>
  <si>
    <t>工事着手日</t>
    <rPh sb="0" eb="4">
      <t>コウジチャクシュ</t>
    </rPh>
    <rPh sb="4" eb="5">
      <t>ビ</t>
    </rPh>
    <phoneticPr fontId="4"/>
  </si>
  <si>
    <t>工事の型式</t>
    <rPh sb="0" eb="2">
      <t>コウジ</t>
    </rPh>
    <rPh sb="3" eb="5">
      <t>カタシキ</t>
    </rPh>
    <phoneticPr fontId="4"/>
  </si>
  <si>
    <t>令和　　年　　月　　日 ～ 令和　　年　　月　　日</t>
    <rPh sb="0" eb="2">
      <t>レイワ</t>
    </rPh>
    <rPh sb="4" eb="5">
      <t>ネン</t>
    </rPh>
    <rPh sb="7" eb="8">
      <t>ガツ</t>
    </rPh>
    <rPh sb="10" eb="11">
      <t>ニチ</t>
    </rPh>
    <rPh sb="14" eb="16">
      <t>レイワ</t>
    </rPh>
    <rPh sb="18" eb="19">
      <t>ネン</t>
    </rPh>
    <rPh sb="21" eb="22">
      <t>ガツ</t>
    </rPh>
    <rPh sb="24" eb="25">
      <t>ニチ</t>
    </rPh>
    <phoneticPr fontId="4"/>
  </si>
  <si>
    <t>令和　　年　　月　　日</t>
    <rPh sb="0" eb="2">
      <t>レイワ</t>
    </rPh>
    <rPh sb="4" eb="5">
      <t>ネン</t>
    </rPh>
    <rPh sb="7" eb="8">
      <t>ガツ</t>
    </rPh>
    <rPh sb="10" eb="11">
      <t>ニチ</t>
    </rPh>
    <phoneticPr fontId="4"/>
  </si>
  <si>
    <t>発注者指定型</t>
    <rPh sb="0" eb="3">
      <t>ハッチュウシャ</t>
    </rPh>
    <rPh sb="3" eb="6">
      <t>シテイガタ</t>
    </rPh>
    <phoneticPr fontId="4"/>
  </si>
  <si>
    <t>受注者希望型</t>
    <rPh sb="0" eb="3">
      <t>ジュチュウシャ</t>
    </rPh>
    <rPh sb="3" eb="6">
      <t>キボウガタ</t>
    </rPh>
    <phoneticPr fontId="4"/>
  </si>
  <si>
    <t>課長補佐</t>
    <rPh sb="0" eb="4">
      <t>カチョウホサ</t>
    </rPh>
    <phoneticPr fontId="4"/>
  </si>
  <si>
    <t>係長</t>
    <rPh sb="0" eb="2">
      <t>カカリチョウ</t>
    </rPh>
    <phoneticPr fontId="4"/>
  </si>
  <si>
    <t>課長</t>
    <rPh sb="0" eb="1">
      <t>カ</t>
    </rPh>
    <rPh sb="1" eb="2">
      <t>チョウ</t>
    </rPh>
    <phoneticPr fontId="4"/>
  </si>
  <si>
    <t>係</t>
    <rPh sb="0" eb="1">
      <t>カカリ</t>
    </rPh>
    <phoneticPr fontId="4"/>
  </si>
  <si>
    <t>現場代理人</t>
    <rPh sb="0" eb="5">
      <t>ゲンバダイリニン</t>
    </rPh>
    <phoneticPr fontId="4"/>
  </si>
  <si>
    <t>受　注　者</t>
    <rPh sb="0" eb="1">
      <t>ジュ</t>
    </rPh>
    <rPh sb="2" eb="3">
      <t>チュウ</t>
    </rPh>
    <rPh sb="4" eb="5">
      <t>モノ</t>
    </rPh>
    <phoneticPr fontId="4"/>
  </si>
  <si>
    <t>除外日：</t>
    <rPh sb="0" eb="3">
      <t>ジョガイビ</t>
    </rPh>
    <phoneticPr fontId="4"/>
  </si>
  <si>
    <t>現場閉所率：</t>
    <rPh sb="0" eb="5">
      <t>ゲンバヘイショリツ</t>
    </rPh>
    <phoneticPr fontId="4"/>
  </si>
  <si>
    <t>年末年始6日間、夏季休暇3日間、工場製作のみを実施している期間、工事全体を一時中止している期間、他工事との工程調整により不稼働期間などを示す。</t>
    <phoneticPr fontId="4"/>
  </si>
  <si>
    <t>月　日</t>
    <phoneticPr fontId="4"/>
  </si>
  <si>
    <t>計　画</t>
    <phoneticPr fontId="4"/>
  </si>
  <si>
    <t>実　施</t>
    <phoneticPr fontId="4"/>
  </si>
  <si>
    <t>特　記　事　項</t>
    <rPh sb="0" eb="1">
      <t>トク</t>
    </rPh>
    <rPh sb="2" eb="3">
      <t>キ</t>
    </rPh>
    <rPh sb="4" eb="5">
      <t>コト</t>
    </rPh>
    <rPh sb="6" eb="7">
      <t>コウ</t>
    </rPh>
    <phoneticPr fontId="4"/>
  </si>
  <si>
    <t>工 事 名</t>
    <rPh sb="0" eb="1">
      <t>コウ</t>
    </rPh>
    <rPh sb="2" eb="3">
      <t>コト</t>
    </rPh>
    <rPh sb="4" eb="5">
      <t>メイ</t>
    </rPh>
    <phoneticPr fontId="4"/>
  </si>
  <si>
    <t>　○○建設株式会社</t>
    <rPh sb="3" eb="5">
      <t>ケンセツ</t>
    </rPh>
    <rPh sb="5" eb="9">
      <t>カブシキカイシャ</t>
    </rPh>
    <phoneticPr fontId="4"/>
  </si>
  <si>
    <t>　○○　○○</t>
    <phoneticPr fontId="4"/>
  </si>
  <si>
    <t>月間現場閉所（計画・報告）書</t>
    <rPh sb="7" eb="9">
      <t>ケイカク</t>
    </rPh>
    <phoneticPr fontId="4"/>
  </si>
  <si>
    <t>月間現場閉所計画書</t>
    <rPh sb="6" eb="8">
      <t>ケイカク</t>
    </rPh>
    <phoneticPr fontId="4"/>
  </si>
  <si>
    <t>前日の天候不良により中止のコンクリート打設工事実施</t>
    <rPh sb="0" eb="2">
      <t>ゼンジツ</t>
    </rPh>
    <rPh sb="3" eb="5">
      <t>テンコウ</t>
    </rPh>
    <rPh sb="5" eb="7">
      <t>フリョウ</t>
    </rPh>
    <rPh sb="10" eb="12">
      <t>チュウシ</t>
    </rPh>
    <rPh sb="19" eb="21">
      <t>ダセツ</t>
    </rPh>
    <rPh sb="21" eb="23">
      <t>コウジ</t>
    </rPh>
    <rPh sb="23" eb="25">
      <t>ジッシ</t>
    </rPh>
    <phoneticPr fontId="4"/>
  </si>
  <si>
    <t>契約締結日</t>
    <rPh sb="0" eb="5">
      <t>ケイヤクテイケツビ</t>
    </rPh>
    <phoneticPr fontId="4"/>
  </si>
  <si>
    <t>契約工期開始日</t>
    <rPh sb="0" eb="4">
      <t>ケイヤクコウキ</t>
    </rPh>
    <rPh sb="4" eb="7">
      <t>カイシビ</t>
    </rPh>
    <phoneticPr fontId="4"/>
  </si>
  <si>
    <t>工事着手日：現場測量</t>
    <rPh sb="0" eb="5">
      <t>コウジチャクシュビ</t>
    </rPh>
    <rPh sb="6" eb="8">
      <t>ゲンバ</t>
    </rPh>
    <rPh sb="8" eb="10">
      <t>ソクリョウ</t>
    </rPh>
    <phoneticPr fontId="4"/>
  </si>
  <si>
    <t>○○線道路舗装工事</t>
    <rPh sb="2" eb="3">
      <t>セン</t>
    </rPh>
    <rPh sb="3" eb="5">
      <t>ドウロ</t>
    </rPh>
    <rPh sb="5" eb="9">
      <t>ホソウコウジ</t>
    </rPh>
    <phoneticPr fontId="4"/>
  </si>
  <si>
    <t>〇</t>
  </si>
  <si>
    <t>〇</t>
    <phoneticPr fontId="4"/>
  </si>
  <si>
    <t>●</t>
  </si>
  <si>
    <t>●</t>
    <phoneticPr fontId="4"/>
  </si>
  <si>
    <t>―</t>
  </si>
  <si>
    <t>―</t>
    <phoneticPr fontId="4"/>
  </si>
  <si>
    <t>作業日（振替作業日含む）</t>
    <rPh sb="0" eb="3">
      <t>サギョウビ</t>
    </rPh>
    <rPh sb="4" eb="6">
      <t>フリカエ</t>
    </rPh>
    <rPh sb="6" eb="9">
      <t>サギョウビ</t>
    </rPh>
    <rPh sb="9" eb="10">
      <t>フク</t>
    </rPh>
    <phoneticPr fontId="4"/>
  </si>
  <si>
    <t>閉所日（振替閉所日含む）</t>
    <rPh sb="0" eb="3">
      <t>ヘイショビ</t>
    </rPh>
    <rPh sb="4" eb="6">
      <t>フリカエ</t>
    </rPh>
    <rPh sb="6" eb="9">
      <t>ヘイショビ</t>
    </rPh>
    <rPh sb="9" eb="10">
      <t>フク</t>
    </rPh>
    <phoneticPr fontId="4"/>
  </si>
  <si>
    <t>除外日（現場不稼働期間等）</t>
    <rPh sb="0" eb="3">
      <t>ジョガイビ</t>
    </rPh>
    <rPh sb="4" eb="6">
      <t>ゲンバ</t>
    </rPh>
    <rPh sb="6" eb="12">
      <t>フカドウキカントウ</t>
    </rPh>
    <phoneticPr fontId="4"/>
  </si>
  <si>
    <t>4週8休(28.5%～)、4週7休(25.0%～28.5%)、4週6休(21.4%～25.1%）</t>
    <rPh sb="1" eb="2">
      <t>シュウ</t>
    </rPh>
    <rPh sb="3" eb="4">
      <t>キュウ</t>
    </rPh>
    <rPh sb="14" eb="15">
      <t>シュウ</t>
    </rPh>
    <rPh sb="16" eb="17">
      <t>キュウ</t>
    </rPh>
    <rPh sb="32" eb="33">
      <t>シュウ</t>
    </rPh>
    <rPh sb="34" eb="35">
      <t>キュウ</t>
    </rPh>
    <phoneticPr fontId="4"/>
  </si>
  <si>
    <t>記　号：</t>
    <rPh sb="0" eb="1">
      <t>キ</t>
    </rPh>
    <rPh sb="2" eb="3">
      <t>ゴウ</t>
    </rPh>
    <phoneticPr fontId="4"/>
  </si>
  <si>
    <t>作業日【○】、閉所日【●】、除外日【―】</t>
    <rPh sb="0" eb="3">
      <t>サギョウビ</t>
    </rPh>
    <rPh sb="7" eb="10">
      <t>ヘイショビ</t>
    </rPh>
    <rPh sb="14" eb="17">
      <t>ジョガイビ</t>
    </rPh>
    <phoneticPr fontId="4"/>
  </si>
  <si>
    <t>８月３日作業に伴う振替休日</t>
    <rPh sb="1" eb="2">
      <t>ガツ</t>
    </rPh>
    <rPh sb="3" eb="4">
      <t>カ</t>
    </rPh>
    <rPh sb="4" eb="6">
      <t>サギョウ</t>
    </rPh>
    <rPh sb="7" eb="8">
      <t>トモナ</t>
    </rPh>
    <rPh sb="9" eb="11">
      <t>フリカエ</t>
    </rPh>
    <rPh sb="11" eb="13">
      <t>キュウジツ</t>
    </rPh>
    <phoneticPr fontId="4"/>
  </si>
  <si>
    <t>８月１６日現場閉所に伴う振替作業</t>
    <rPh sb="1" eb="2">
      <t>ガツ</t>
    </rPh>
    <rPh sb="4" eb="5">
      <t>ニチ</t>
    </rPh>
    <rPh sb="5" eb="7">
      <t>ゲンバ</t>
    </rPh>
    <rPh sb="7" eb="9">
      <t>ヘイショ</t>
    </rPh>
    <rPh sb="10" eb="11">
      <t>トモナ</t>
    </rPh>
    <rPh sb="12" eb="14">
      <t>フリカエ</t>
    </rPh>
    <rPh sb="14" eb="16">
      <t>サギョウ</t>
    </rPh>
    <phoneticPr fontId="4"/>
  </si>
  <si>
    <t>台風のため現場閉所</t>
    <rPh sb="0" eb="2">
      <t>タイフウ</t>
    </rPh>
    <rPh sb="5" eb="7">
      <t>ゲンバ</t>
    </rPh>
    <rPh sb="7" eb="9">
      <t>ヘイショ</t>
    </rPh>
    <phoneticPr fontId="4"/>
  </si>
  <si>
    <t>令和６年１０月４日 ～ 令和７年３月３０日</t>
    <rPh sb="0" eb="2">
      <t>レイワ</t>
    </rPh>
    <rPh sb="3" eb="4">
      <t>ネン</t>
    </rPh>
    <rPh sb="6" eb="7">
      <t>ガツ</t>
    </rPh>
    <rPh sb="8" eb="9">
      <t>ニチ</t>
    </rPh>
    <rPh sb="12" eb="14">
      <t>レイワ</t>
    </rPh>
    <rPh sb="15" eb="16">
      <t>ネン</t>
    </rPh>
    <rPh sb="17" eb="18">
      <t>ガツ</t>
    </rPh>
    <rPh sb="20" eb="21">
      <t>ニチ</t>
    </rPh>
    <phoneticPr fontId="4"/>
  </si>
  <si>
    <t>令和６年６月４日 ～ 令和７年３月３０日</t>
    <rPh sb="0" eb="2">
      <t>レイワ</t>
    </rPh>
    <rPh sb="3" eb="4">
      <t>ネン</t>
    </rPh>
    <rPh sb="5" eb="6">
      <t>ガツ</t>
    </rPh>
    <rPh sb="7" eb="8">
      <t>ニチ</t>
    </rPh>
    <rPh sb="11" eb="13">
      <t>レイワ</t>
    </rPh>
    <rPh sb="14" eb="15">
      <t>ネン</t>
    </rPh>
    <rPh sb="16" eb="17">
      <t>ガツ</t>
    </rPh>
    <rPh sb="19" eb="20">
      <t>ニチ</t>
    </rPh>
    <phoneticPr fontId="4"/>
  </si>
  <si>
    <t>令和　６年　６月　１７日</t>
    <rPh sb="0" eb="2">
      <t>レイワ</t>
    </rPh>
    <rPh sb="4" eb="5">
      <t>ネン</t>
    </rPh>
    <rPh sb="7" eb="8">
      <t>ガツ</t>
    </rPh>
    <rPh sb="11" eb="12">
      <t>ニチ</t>
    </rPh>
    <phoneticPr fontId="4"/>
  </si>
  <si>
    <t>主任監督員</t>
    <rPh sb="0" eb="5">
      <t>シュニンカントクイン</t>
    </rPh>
    <phoneticPr fontId="4"/>
  </si>
  <si>
    <t>現場監督員</t>
    <rPh sb="0" eb="2">
      <t>ゲンバ</t>
    </rPh>
    <rPh sb="2" eb="4">
      <t>カントク</t>
    </rPh>
    <rPh sb="4" eb="5">
      <t>イン</t>
    </rPh>
    <phoneticPr fontId="4"/>
  </si>
  <si>
    <t>添付</t>
    <rPh sb="0" eb="2">
      <t>テンプ</t>
    </rPh>
    <phoneticPr fontId="4"/>
  </si>
  <si>
    <t>様式80</t>
    <phoneticPr fontId="4"/>
  </si>
  <si>
    <r>
      <t>様式8</t>
    </r>
    <r>
      <rPr>
        <sz val="11"/>
        <color theme="1"/>
        <rFont val="ＭＳ Ｐゴシック"/>
        <family val="3"/>
        <charset val="128"/>
        <scheme val="minor"/>
      </rPr>
      <t>0</t>
    </r>
    <phoneticPr fontId="4"/>
  </si>
  <si>
    <t>課長</t>
    <rPh sb="0" eb="2">
      <t>カチョウ</t>
    </rPh>
    <phoneticPr fontId="4"/>
  </si>
  <si>
    <t>監督員確認欄</t>
    <rPh sb="0" eb="2">
      <t>カントク</t>
    </rPh>
    <rPh sb="2" eb="3">
      <t>イン</t>
    </rPh>
    <rPh sb="3" eb="5">
      <t>カクニン</t>
    </rPh>
    <rPh sb="5" eb="6">
      <t>ラン</t>
    </rPh>
    <phoneticPr fontId="4"/>
  </si>
  <si>
    <t>週休２日
（月単位）確認</t>
    <rPh sb="0" eb="2">
      <t>シュウキュウ</t>
    </rPh>
    <rPh sb="3" eb="4">
      <t>ニチ</t>
    </rPh>
    <rPh sb="6" eb="9">
      <t>ツキタンイ</t>
    </rPh>
    <rPh sb="10" eb="12">
      <t>カクニン</t>
    </rPh>
    <phoneticPr fontId="4"/>
  </si>
  <si>
    <t>完全週休２日
（土日）</t>
    <rPh sb="0" eb="2">
      <t>カンゼン</t>
    </rPh>
    <rPh sb="2" eb="4">
      <t>シュウキュウ</t>
    </rPh>
    <rPh sb="5" eb="6">
      <t>ニチ</t>
    </rPh>
    <rPh sb="8" eb="10">
      <t>ドニチ</t>
    </rPh>
    <phoneticPr fontId="4"/>
  </si>
  <si>
    <t>※監督員は月間報告書他資料に基づき、週休２日の確認を毎月実施する。</t>
    <rPh sb="1" eb="3">
      <t>カントク</t>
    </rPh>
    <rPh sb="3" eb="4">
      <t>イン</t>
    </rPh>
    <rPh sb="5" eb="7">
      <t>ゲッカン</t>
    </rPh>
    <rPh sb="7" eb="10">
      <t>ホウコクショ</t>
    </rPh>
    <rPh sb="10" eb="11">
      <t>ホカ</t>
    </rPh>
    <rPh sb="11" eb="13">
      <t>シリョウ</t>
    </rPh>
    <rPh sb="14" eb="15">
      <t>モト</t>
    </rPh>
    <rPh sb="18" eb="20">
      <t>シュウキュウ</t>
    </rPh>
    <rPh sb="21" eb="22">
      <t>ニチ</t>
    </rPh>
    <rPh sb="23" eb="25">
      <t>カクニン</t>
    </rPh>
    <rPh sb="26" eb="28">
      <t>マイツキ</t>
    </rPh>
    <rPh sb="28" eb="30">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</si>
</sst>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aaa"/>
    <numFmt numFmtId="178" formatCode="m&quot;月&quot;d&quot;日&quot;;@"/>
  </numFmts>
  <fonts count="16">
    <font>
      <sz val="11"/>
      <color theme="1"/>
      <name val="ＭＳ Ｐゴシック"/>
      <charset val="134"/>
      <scheme val="minor"/>
    </font>
    <font>
      <sz val="12"/>
      <color theme="1"/>
      <name val="ＭＳ Ｐゴシック"/>
      <family val="3"/>
      <charset val="128"/>
      <scheme val="minor"/>
    </font>
    <font>
      <sz val="11"/>
      <color theme="1"/>
      <name val="ＭＳ Ｐゴシック"/>
      <family val="3"/>
      <charset val="128"/>
      <scheme val="minor"/>
    </font>
    <font>
      <b/>
      <sz val="9"/>
      <name val="MS P ゴシック"/>
      <charset val="128"/>
    </font>
    <font>
      <sz val="6"/>
      <name val="ＭＳ Ｐゴシック"/>
      <family val="3"/>
      <charset val="128"/>
      <scheme val="minor"/>
    </font>
    <font>
      <sz val="11"/>
      <color theme="1"/>
      <name val="ＭＳ Ｐゴシック"/>
      <family val="3"/>
      <charset val="128"/>
      <scheme val="minor"/>
    </font>
    <font>
      <sz val="18"/>
      <color theme="1"/>
      <name val="ＭＳ Ｐゴシック"/>
      <family val="3"/>
      <charset val="128"/>
      <scheme val="minor"/>
    </font>
    <font>
      <sz val="10"/>
      <color theme="1"/>
      <name val="ＭＳ Ｐゴシック"/>
      <family val="3"/>
      <charset val="128"/>
      <scheme val="minor"/>
    </font>
    <font>
      <sz val="11"/>
      <name val="ＭＳ Ｐゴシック"/>
      <family val="3"/>
      <charset val="128"/>
    </font>
    <font>
      <sz val="9"/>
      <color theme="1"/>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scheme val="minor"/>
    </font>
    <font>
      <sz val="11"/>
      <name val="ＭＳ Ｐゴシック"/>
      <family val="3"/>
      <charset val="128"/>
      <scheme val="minor"/>
    </font>
    <font>
      <sz val="8"/>
      <color theme="1"/>
      <name val="ＭＳ Ｐゴシック"/>
      <family val="3"/>
      <charset val="128"/>
      <scheme val="minor"/>
    </font>
    <font>
      <sz val="10"/>
      <name val="ＭＳ Ｐゴシック"/>
      <family val="3"/>
      <charset val="128"/>
      <scheme val="minor"/>
    </font>
    <font>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0" tint="-0.14999847407452621"/>
        <bgColor indexed="64"/>
      </patternFill>
    </fill>
  </fills>
  <borders count="3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medium">
        <color auto="1"/>
      </top>
      <bottom style="medium">
        <color auto="1"/>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auto="1"/>
      </right>
      <top style="hair">
        <color indexed="64"/>
      </top>
      <bottom style="hair">
        <color indexed="64"/>
      </bottom>
      <diagonal/>
    </border>
    <border>
      <left style="hair">
        <color auto="1"/>
      </left>
      <right/>
      <top style="hair">
        <color indexed="64"/>
      </top>
      <bottom style="hair">
        <color indexed="64"/>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hair">
        <color indexed="64"/>
      </bottom>
      <diagonal/>
    </border>
    <border>
      <left/>
      <right/>
      <top style="thin">
        <color auto="1"/>
      </top>
      <bottom style="hair">
        <color indexed="64"/>
      </bottom>
      <diagonal/>
    </border>
    <border>
      <left/>
      <right style="thin">
        <color indexed="64"/>
      </right>
      <top style="thin">
        <color auto="1"/>
      </top>
      <bottom style="hair">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s>
  <cellStyleXfs count="2">
    <xf numFmtId="0" fontId="0" fillId="0" borderId="0">
      <alignment vertical="center"/>
    </xf>
    <xf numFmtId="0" fontId="8" fillId="0" borderId="0"/>
  </cellStyleXfs>
  <cellXfs count="123">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2" fillId="0" borderId="0" xfId="0" applyFont="1" applyAlignment="1">
      <alignment horizontal="center" vertical="center"/>
    </xf>
    <xf numFmtId="0" fontId="0" fillId="2" borderId="2" xfId="0" applyFill="1" applyBorder="1" applyAlignment="1">
      <alignment horizontal="center" vertical="center"/>
    </xf>
    <xf numFmtId="0" fontId="0" fillId="0" borderId="0" xfId="0" applyAlignment="1">
      <alignment horizontal="left" vertical="center"/>
    </xf>
    <xf numFmtId="0" fontId="0" fillId="3" borderId="1" xfId="0" applyFill="1" applyBorder="1" applyAlignment="1">
      <alignment horizontal="center" vertical="center"/>
    </xf>
    <xf numFmtId="178"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176" fontId="0" fillId="4" borderId="6" xfId="0" applyNumberFormat="1" applyFill="1" applyBorder="1" applyAlignment="1">
      <alignment horizontal="center" vertical="center"/>
    </xf>
    <xf numFmtId="0" fontId="2" fillId="0" borderId="0" xfId="0" applyFont="1" applyAlignment="1">
      <alignment vertical="center" shrinkToFit="1"/>
    </xf>
    <xf numFmtId="0" fontId="1" fillId="0" borderId="0" xfId="0" applyFont="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5" fillId="0" borderId="1" xfId="0" applyFont="1" applyBorder="1" applyAlignment="1">
      <alignment horizontal="center" vertical="center" shrinkToFit="1"/>
    </xf>
    <xf numFmtId="0" fontId="0" fillId="0" borderId="0" xfId="0"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5" fillId="0" borderId="0"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1" xfId="0" applyFont="1" applyBorder="1" applyAlignment="1">
      <alignment vertical="center"/>
    </xf>
    <xf numFmtId="0" fontId="0" fillId="0" borderId="1" xfId="0" applyBorder="1" applyAlignment="1">
      <alignment vertical="center"/>
    </xf>
    <xf numFmtId="0" fontId="0" fillId="0" borderId="10" xfId="0" applyBorder="1" applyAlignment="1">
      <alignment horizontal="center" vertical="center"/>
    </xf>
    <xf numFmtId="0" fontId="5" fillId="0" borderId="10" xfId="0" applyFont="1" applyBorder="1" applyAlignment="1">
      <alignment horizontal="center" vertical="center"/>
    </xf>
    <xf numFmtId="0" fontId="0" fillId="2" borderId="14" xfId="0" applyFill="1" applyBorder="1" applyAlignment="1">
      <alignment horizontal="center" vertical="center"/>
    </xf>
    <xf numFmtId="0" fontId="0" fillId="0" borderId="16" xfId="0" applyBorder="1" applyAlignment="1">
      <alignment horizontal="center" vertical="center"/>
    </xf>
    <xf numFmtId="0" fontId="0" fillId="0" borderId="7" xfId="0" applyBorder="1">
      <alignment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5" fillId="0" borderId="11" xfId="0" applyFont="1" applyBorder="1" applyAlignment="1">
      <alignment horizontal="center" vertical="center"/>
    </xf>
    <xf numFmtId="0" fontId="0" fillId="0" borderId="17" xfId="0" applyBorder="1" applyAlignment="1">
      <alignment horizontal="center" vertical="center"/>
    </xf>
    <xf numFmtId="0" fontId="1" fillId="0" borderId="18" xfId="0"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shrinkToFit="1"/>
    </xf>
    <xf numFmtId="0" fontId="7" fillId="0" borderId="16" xfId="0" applyFont="1" applyBorder="1" applyAlignment="1">
      <alignment horizontal="center" vertical="center"/>
    </xf>
    <xf numFmtId="0" fontId="0" fillId="0" borderId="15" xfId="0" applyBorder="1" applyAlignment="1">
      <alignment horizontal="center" vertical="center"/>
    </xf>
    <xf numFmtId="176" fontId="0" fillId="4" borderId="19" xfId="0" applyNumberFormat="1" applyFill="1" applyBorder="1" applyAlignment="1">
      <alignment horizontal="center" vertical="center"/>
    </xf>
    <xf numFmtId="0" fontId="0" fillId="0" borderId="12" xfId="0" applyBorder="1" applyAlignment="1">
      <alignment horizontal="center" vertical="center"/>
    </xf>
    <xf numFmtId="0" fontId="5" fillId="3" borderId="1"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0" xfId="0" applyFont="1" applyFill="1" applyBorder="1" applyAlignment="1">
      <alignment horizontal="center" vertical="center" shrinkToFit="1"/>
    </xf>
    <xf numFmtId="0" fontId="2" fillId="0" borderId="0" xfId="0" applyFont="1" applyBorder="1" applyAlignment="1">
      <alignment horizontal="center" vertical="center"/>
    </xf>
    <xf numFmtId="0" fontId="5" fillId="3" borderId="1" xfId="0" applyFont="1" applyFill="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0" fillId="0" borderId="0" xfId="0" applyBorder="1" applyAlignment="1">
      <alignment horizontal="center" vertical="center"/>
    </xf>
    <xf numFmtId="0" fontId="5" fillId="5" borderId="0" xfId="0" applyFont="1" applyFill="1" applyBorder="1" applyAlignment="1">
      <alignment horizontal="center" vertical="center"/>
    </xf>
    <xf numFmtId="0" fontId="2" fillId="0" borderId="0" xfId="0" applyFont="1" applyBorder="1" applyAlignment="1">
      <alignment horizontal="center" vertical="center"/>
    </xf>
    <xf numFmtId="0" fontId="5" fillId="0" borderId="0" xfId="0" applyFont="1" applyBorder="1" applyAlignment="1">
      <alignment horizontal="center" vertical="center"/>
    </xf>
    <xf numFmtId="0" fontId="2" fillId="0" borderId="1" xfId="0" applyFont="1" applyBorder="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center" shrinkToFit="1"/>
    </xf>
    <xf numFmtId="0" fontId="2" fillId="0" borderId="1" xfId="0" applyFont="1" applyBorder="1">
      <alignment vertical="center"/>
    </xf>
    <xf numFmtId="0" fontId="2" fillId="0" borderId="1" xfId="0" applyFont="1" applyBorder="1" applyAlignment="1">
      <alignment horizontal="center" vertical="center" shrinkToFit="1"/>
    </xf>
    <xf numFmtId="0" fontId="7" fillId="0" borderId="20" xfId="0" applyFont="1" applyBorder="1" applyAlignment="1">
      <alignment horizontal="center" vertical="center"/>
    </xf>
    <xf numFmtId="0" fontId="11"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shrinkToFit="1"/>
    </xf>
    <xf numFmtId="0" fontId="10" fillId="0" borderId="1" xfId="0" applyFont="1" applyFill="1" applyBorder="1" applyAlignment="1">
      <alignment horizontal="center" vertical="center" shrinkToFit="1"/>
    </xf>
    <xf numFmtId="0" fontId="13" fillId="0" borderId="11" xfId="0" applyFont="1" applyBorder="1" applyAlignment="1">
      <alignment horizontal="center" vertical="center"/>
    </xf>
    <xf numFmtId="0" fontId="13" fillId="0" borderId="10" xfId="0" applyFont="1" applyBorder="1" applyAlignment="1">
      <alignment horizontal="center" vertical="center"/>
    </xf>
    <xf numFmtId="0" fontId="13" fillId="0" borderId="1" xfId="0" applyFont="1" applyBorder="1" applyAlignment="1">
      <alignment horizontal="center" vertical="center"/>
    </xf>
    <xf numFmtId="176" fontId="0" fillId="4" borderId="30" xfId="0" applyNumberFormat="1" applyFill="1" applyBorder="1" applyAlignment="1">
      <alignment horizontal="center" vertical="center"/>
    </xf>
    <xf numFmtId="176" fontId="0" fillId="4" borderId="31" xfId="0" applyNumberFormat="1" applyFill="1" applyBorder="1" applyAlignment="1">
      <alignment horizontal="center" vertical="center"/>
    </xf>
    <xf numFmtId="0" fontId="14" fillId="0" borderId="15" xfId="0" applyFont="1" applyBorder="1" applyAlignment="1">
      <alignment horizontal="center" vertical="center"/>
    </xf>
    <xf numFmtId="0" fontId="5" fillId="0" borderId="0" xfId="0" applyFont="1" applyBorder="1" applyAlignment="1">
      <alignment horizontal="center" vertical="center" shrinkToFit="1"/>
    </xf>
    <xf numFmtId="0" fontId="2" fillId="0" borderId="0" xfId="0" applyFont="1" applyBorder="1" applyAlignment="1">
      <alignment horizontal="center" vertical="center" shrinkToFit="1"/>
    </xf>
    <xf numFmtId="0" fontId="6" fillId="0" borderId="0" xfId="0" applyFont="1" applyAlignment="1">
      <alignment horizontal="center" vertical="center"/>
    </xf>
    <xf numFmtId="0" fontId="5" fillId="5" borderId="0" xfId="0" applyFont="1" applyFill="1" applyBorder="1" applyAlignment="1">
      <alignment horizontal="center" vertical="center"/>
    </xf>
    <xf numFmtId="0" fontId="5"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left" vertical="center"/>
    </xf>
    <xf numFmtId="0" fontId="0" fillId="0" borderId="1" xfId="0" applyBorder="1" applyAlignment="1">
      <alignment horizontal="left" vertical="center"/>
    </xf>
    <xf numFmtId="0" fontId="2" fillId="0" borderId="10" xfId="0" applyFont="1" applyBorder="1" applyAlignment="1">
      <alignment horizontal="left" vertical="center"/>
    </xf>
    <xf numFmtId="0" fontId="2" fillId="0" borderId="9" xfId="0" applyFont="1" applyBorder="1" applyAlignment="1">
      <alignment horizontal="left" vertical="center"/>
    </xf>
    <xf numFmtId="0" fontId="2" fillId="0" borderId="11" xfId="0" applyFont="1" applyBorder="1" applyAlignment="1">
      <alignment horizontal="left" vertical="center"/>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0" fillId="0" borderId="0" xfId="0" applyBorder="1" applyAlignment="1">
      <alignment horizontal="center" vertical="center"/>
    </xf>
    <xf numFmtId="0" fontId="5"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7" fillId="0" borderId="0" xfId="0" applyFont="1"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9" fillId="0" borderId="24" xfId="0" applyFont="1" applyBorder="1" applyAlignment="1">
      <alignment horizontal="left" vertical="center" wrapText="1"/>
    </xf>
    <xf numFmtId="0" fontId="9" fillId="0" borderId="0" xfId="0" applyFont="1" applyBorder="1" applyAlignment="1">
      <alignment horizontal="left" vertical="center" wrapText="1"/>
    </xf>
    <xf numFmtId="0" fontId="9" fillId="0" borderId="7" xfId="0" applyFont="1" applyBorder="1" applyAlignment="1">
      <alignment horizontal="left" vertical="center" wrapText="1"/>
    </xf>
    <xf numFmtId="0" fontId="2" fillId="4" borderId="29" xfId="0" applyFont="1" applyFill="1" applyBorder="1" applyAlignment="1">
      <alignment horizontal="center" vertical="center" shrinkToFit="1"/>
    </xf>
    <xf numFmtId="0" fontId="2" fillId="4" borderId="30" xfId="0" applyFont="1" applyFill="1" applyBorder="1" applyAlignment="1">
      <alignment horizontal="center" vertical="center" shrinkToFit="1"/>
    </xf>
    <xf numFmtId="0" fontId="9" fillId="0" borderId="23" xfId="0" applyFont="1" applyBorder="1" applyAlignment="1">
      <alignment horizontal="left" vertical="center"/>
    </xf>
    <xf numFmtId="0" fontId="9" fillId="0" borderId="21" xfId="0" applyFont="1" applyBorder="1" applyAlignment="1">
      <alignment horizontal="left" vertical="center"/>
    </xf>
    <xf numFmtId="0" fontId="9" fillId="0" borderId="22" xfId="0" applyFont="1" applyBorder="1" applyAlignment="1">
      <alignment horizontal="left" vertical="center"/>
    </xf>
    <xf numFmtId="0" fontId="14" fillId="0" borderId="26" xfId="0" applyFont="1" applyBorder="1" applyAlignment="1">
      <alignment horizontal="left" vertical="center"/>
    </xf>
    <xf numFmtId="0" fontId="14" fillId="0" borderId="27" xfId="0" applyFont="1" applyBorder="1" applyAlignment="1">
      <alignment horizontal="left" vertical="center"/>
    </xf>
    <xf numFmtId="0" fontId="14" fillId="0" borderId="28" xfId="0" applyFont="1" applyBorder="1" applyAlignment="1">
      <alignment horizontal="left"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12" fillId="0" borderId="10" xfId="0" applyFont="1" applyBorder="1" applyAlignment="1">
      <alignment horizontal="center"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58" fontId="12" fillId="0" borderId="10" xfId="0" applyNumberFormat="1" applyFont="1" applyBorder="1" applyAlignment="1">
      <alignment horizontal="center" vertical="center"/>
    </xf>
    <xf numFmtId="0" fontId="9" fillId="0" borderId="25" xfId="0" applyFont="1" applyBorder="1" applyAlignment="1">
      <alignment horizontal="left" vertical="center" wrapText="1"/>
    </xf>
    <xf numFmtId="0" fontId="9" fillId="0" borderId="8" xfId="0" applyFont="1" applyBorder="1" applyAlignment="1">
      <alignment horizontal="left" vertical="center" wrapText="1"/>
    </xf>
    <xf numFmtId="0" fontId="9" fillId="0" borderId="13" xfId="0" applyFont="1" applyBorder="1" applyAlignment="1">
      <alignment horizontal="left" vertical="center" wrapText="1"/>
    </xf>
    <xf numFmtId="0" fontId="2" fillId="4" borderId="5" xfId="0" applyFont="1" applyFill="1" applyBorder="1" applyAlignment="1">
      <alignment horizontal="center" vertical="center" shrinkToFit="1"/>
    </xf>
    <xf numFmtId="0" fontId="2" fillId="4" borderId="6" xfId="0" applyFont="1" applyFill="1" applyBorder="1" applyAlignment="1">
      <alignment horizontal="center" vertical="center" shrinkToFit="1"/>
    </xf>
    <xf numFmtId="0" fontId="11" fillId="0" borderId="26" xfId="0" applyFont="1" applyBorder="1" applyAlignment="1">
      <alignment horizontal="left" vertical="center"/>
    </xf>
    <xf numFmtId="0" fontId="11" fillId="0" borderId="27" xfId="0" applyFont="1" applyBorder="1" applyAlignment="1">
      <alignment horizontal="left" vertical="center"/>
    </xf>
    <xf numFmtId="0" fontId="11" fillId="0" borderId="28" xfId="0" applyFont="1" applyBorder="1" applyAlignment="1">
      <alignment horizontal="left" vertical="center"/>
    </xf>
    <xf numFmtId="0" fontId="10" fillId="0" borderId="9" xfId="0" applyFont="1" applyBorder="1" applyAlignment="1">
      <alignment horizontal="center" vertical="center"/>
    </xf>
    <xf numFmtId="0" fontId="10" fillId="0" borderId="11" xfId="0" applyFont="1" applyBorder="1" applyAlignment="1">
      <alignment horizontal="center" vertical="center"/>
    </xf>
    <xf numFmtId="0" fontId="2" fillId="0" borderId="10" xfId="0" applyFont="1" applyBorder="1" applyAlignment="1">
      <alignment horizontal="center" vertical="center"/>
    </xf>
    <xf numFmtId="0" fontId="5" fillId="0" borderId="1" xfId="0" applyFont="1" applyBorder="1" applyAlignment="1">
      <alignment horizontal="left" vertical="center"/>
    </xf>
  </cellXfs>
  <cellStyles count="2">
    <cellStyle name="標準" xfId="0" builtinId="0"/>
    <cellStyle name="標準 2" xfId="1" xr:uid="{00000000-0005-0000-0000-000001000000}"/>
  </cellStyles>
  <dxfs count="6">
    <dxf>
      <font>
        <color rgb="FF0B5FD1"/>
      </font>
      <fill>
        <patternFill patternType="none"/>
      </fill>
    </dxf>
    <dxf>
      <font>
        <color rgb="FFFF0000"/>
      </font>
      <fill>
        <patternFill patternType="none"/>
      </fill>
    </dxf>
    <dxf>
      <font>
        <color rgb="FF0B5FD1"/>
      </font>
      <fill>
        <patternFill patternType="none"/>
      </fill>
    </dxf>
    <dxf>
      <font>
        <color rgb="FFFF0000"/>
      </font>
      <fill>
        <patternFill patternType="none"/>
      </fill>
    </dxf>
    <dxf>
      <font>
        <color rgb="FF0B5FD1"/>
      </font>
      <fill>
        <patternFill patternType="none"/>
      </fill>
    </dxf>
    <dxf>
      <font>
        <color rgb="FFFF0000"/>
      </font>
      <fill>
        <patternFill patternType="none"/>
      </fill>
    </dxf>
  </dxfs>
  <tableStyles count="0" defaultTableStyle="TableStyleMedium2" defaultPivotStyle="PivotStyleLight16"/>
  <colors>
    <mruColors>
      <color rgb="FFFF0000"/>
      <color rgb="FF0B5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38100</xdr:colOff>
      <xdr:row>15</xdr:row>
      <xdr:rowOff>38100</xdr:rowOff>
    </xdr:from>
    <xdr:to>
      <xdr:col>3</xdr:col>
      <xdr:colOff>495300</xdr:colOff>
      <xdr:row>21</xdr:row>
      <xdr:rowOff>209550</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1952625" y="3486150"/>
          <a:ext cx="457200" cy="1485900"/>
        </a:xfrm>
        <a:prstGeom prst="rightBrace">
          <a:avLst>
            <a:gd name="adj1" fmla="val 8333"/>
            <a:gd name="adj2" fmla="val 51258"/>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571500</xdr:colOff>
      <xdr:row>17</xdr:row>
      <xdr:rowOff>142876</xdr:rowOff>
    </xdr:from>
    <xdr:to>
      <xdr:col>8</xdr:col>
      <xdr:colOff>152400</xdr:colOff>
      <xdr:row>21</xdr:row>
      <xdr:rowOff>9526</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2486025" y="4057651"/>
          <a:ext cx="3114675" cy="7429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工事着手までの間は、</a:t>
          </a:r>
          <a:r>
            <a:rPr kumimoji="1" lang="ja-JP" altLang="en-US" sz="1100">
              <a:solidFill>
                <a:srgbClr val="FF0000"/>
              </a:solidFill>
            </a:rPr>
            <a:t>除外日</a:t>
          </a:r>
          <a:r>
            <a:rPr kumimoji="1" lang="en-US" altLang="ja-JP" sz="1100">
              <a:solidFill>
                <a:srgbClr val="FF0000"/>
              </a:solidFill>
            </a:rPr>
            <a:t>【―】</a:t>
          </a:r>
          <a:r>
            <a:rPr kumimoji="1" lang="ja-JP" altLang="en-US" sz="1100"/>
            <a:t>とする。</a:t>
          </a:r>
          <a:endParaRPr kumimoji="1" lang="en-US" altLang="ja-JP" sz="1100"/>
        </a:p>
        <a:p>
          <a:r>
            <a:rPr kumimoji="1" lang="ja-JP" altLang="en-US" sz="1100"/>
            <a:t>（工事着手日：現場事務所等の設置又は現場測量等の開始日）</a:t>
          </a:r>
        </a:p>
      </xdr:txBody>
    </xdr:sp>
    <xdr:clientData/>
  </xdr:twoCellAnchor>
  <xdr:twoCellAnchor>
    <xdr:from>
      <xdr:col>0</xdr:col>
      <xdr:colOff>0</xdr:colOff>
      <xdr:row>29</xdr:row>
      <xdr:rowOff>171451</xdr:rowOff>
    </xdr:from>
    <xdr:to>
      <xdr:col>3</xdr:col>
      <xdr:colOff>114300</xdr:colOff>
      <xdr:row>32</xdr:row>
      <xdr:rowOff>66676</xdr:rowOff>
    </xdr:to>
    <xdr:sp macro="" textlink="">
      <xdr:nvSpPr>
        <xdr:cNvPr id="4" name="楕円 3">
          <a:extLst>
            <a:ext uri="{FF2B5EF4-FFF2-40B4-BE49-F238E27FC236}">
              <a16:creationId xmlns:a16="http://schemas.microsoft.com/office/drawing/2014/main" id="{00000000-0008-0000-0100-000004000000}"/>
            </a:ext>
          </a:extLst>
        </xdr:cNvPr>
        <xdr:cNvSpPr/>
      </xdr:nvSpPr>
      <xdr:spPr>
        <a:xfrm>
          <a:off x="0" y="6686551"/>
          <a:ext cx="2028825" cy="552450"/>
        </a:xfrm>
        <a:prstGeom prst="ellipse">
          <a:avLst/>
        </a:prstGeom>
        <a:noFill/>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38100</xdr:colOff>
      <xdr:row>27</xdr:row>
      <xdr:rowOff>38100</xdr:rowOff>
    </xdr:from>
    <xdr:to>
      <xdr:col>9</xdr:col>
      <xdr:colOff>390525</xdr:colOff>
      <xdr:row>30</xdr:row>
      <xdr:rowOff>66675</xdr:rowOff>
    </xdr:to>
    <xdr:sp macro="" textlink="">
      <xdr:nvSpPr>
        <xdr:cNvPr id="5" name="四角形吹き出し 4">
          <a:extLst>
            <a:ext uri="{FF2B5EF4-FFF2-40B4-BE49-F238E27FC236}">
              <a16:creationId xmlns:a16="http://schemas.microsoft.com/office/drawing/2014/main" id="{00000000-0008-0000-0100-000005000000}"/>
            </a:ext>
          </a:extLst>
        </xdr:cNvPr>
        <xdr:cNvSpPr/>
      </xdr:nvSpPr>
      <xdr:spPr>
        <a:xfrm>
          <a:off x="2628900" y="6115050"/>
          <a:ext cx="3829050" cy="685800"/>
        </a:xfrm>
        <a:prstGeom prst="wedgeRectCallout">
          <a:avLst>
            <a:gd name="adj1" fmla="val -66050"/>
            <a:gd name="adj2" fmla="val 63371"/>
          </a:avLst>
        </a:prstGeom>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666749</xdr:colOff>
      <xdr:row>27</xdr:row>
      <xdr:rowOff>38101</xdr:rowOff>
    </xdr:from>
    <xdr:to>
      <xdr:col>9</xdr:col>
      <xdr:colOff>333374</xdr:colOff>
      <xdr:row>30</xdr:row>
      <xdr:rowOff>161926</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581274" y="6115051"/>
          <a:ext cx="3819525" cy="781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原則土曜日・日曜日を閉所日として計画する。ただし、地域や工事施設等の実情により実施が困難な場合は、別の日を閉所日と設定しても良い。</a:t>
          </a:r>
        </a:p>
      </xdr:txBody>
    </xdr:sp>
    <xdr:clientData/>
  </xdr:twoCellAnchor>
  <xdr:twoCellAnchor>
    <xdr:from>
      <xdr:col>3</xdr:col>
      <xdr:colOff>47626</xdr:colOff>
      <xdr:row>38</xdr:row>
      <xdr:rowOff>180975</xdr:rowOff>
    </xdr:from>
    <xdr:to>
      <xdr:col>7</xdr:col>
      <xdr:colOff>209550</xdr:colOff>
      <xdr:row>41</xdr:row>
      <xdr:rowOff>104775</xdr:rowOff>
    </xdr:to>
    <xdr:sp macro="" textlink="">
      <xdr:nvSpPr>
        <xdr:cNvPr id="11" name="四角形吹き出し 10">
          <a:extLst>
            <a:ext uri="{FF2B5EF4-FFF2-40B4-BE49-F238E27FC236}">
              <a16:creationId xmlns:a16="http://schemas.microsoft.com/office/drawing/2014/main" id="{00000000-0008-0000-0100-00000B000000}"/>
            </a:ext>
          </a:extLst>
        </xdr:cNvPr>
        <xdr:cNvSpPr/>
      </xdr:nvSpPr>
      <xdr:spPr>
        <a:xfrm>
          <a:off x="1962151" y="8667750"/>
          <a:ext cx="3000374" cy="581025"/>
        </a:xfrm>
        <a:prstGeom prst="wedgeRectCallout">
          <a:avLst>
            <a:gd name="adj1" fmla="val -54313"/>
            <a:gd name="adj2" fmla="val 206812"/>
          </a:avLst>
        </a:prstGeom>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171451</xdr:colOff>
      <xdr:row>38</xdr:row>
      <xdr:rowOff>209550</xdr:rowOff>
    </xdr:from>
    <xdr:to>
      <xdr:col>7</xdr:col>
      <xdr:colOff>333375</xdr:colOff>
      <xdr:row>41</xdr:row>
      <xdr:rowOff>190501</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2085976" y="8696325"/>
          <a:ext cx="3000374" cy="638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計画の段階では、毎月現場閉所率が達成できるように設定すること。</a:t>
          </a:r>
        </a:p>
      </xdr:txBody>
    </xdr:sp>
    <xdr:clientData/>
  </xdr:twoCellAnchor>
  <xdr:twoCellAnchor>
    <xdr:from>
      <xdr:col>3</xdr:col>
      <xdr:colOff>228599</xdr:colOff>
      <xdr:row>32</xdr:row>
      <xdr:rowOff>9525</xdr:rowOff>
    </xdr:from>
    <xdr:to>
      <xdr:col>7</xdr:col>
      <xdr:colOff>676275</xdr:colOff>
      <xdr:row>34</xdr:row>
      <xdr:rowOff>95250</xdr:rowOff>
    </xdr:to>
    <xdr:sp macro="" textlink="">
      <xdr:nvSpPr>
        <xdr:cNvPr id="18" name="角丸四角形 17">
          <a:extLst>
            <a:ext uri="{FF2B5EF4-FFF2-40B4-BE49-F238E27FC236}">
              <a16:creationId xmlns:a16="http://schemas.microsoft.com/office/drawing/2014/main" id="{00000000-0008-0000-0100-000012000000}"/>
            </a:ext>
          </a:extLst>
        </xdr:cNvPr>
        <xdr:cNvSpPr/>
      </xdr:nvSpPr>
      <xdr:spPr>
        <a:xfrm>
          <a:off x="2143124" y="7181850"/>
          <a:ext cx="3286126" cy="523875"/>
        </a:xfrm>
        <a:prstGeom prst="roundRect">
          <a:avLst/>
        </a:prstGeom>
        <a:ln w="19050">
          <a:solidFill>
            <a:srgbClr val="7030A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228600</xdr:colOff>
      <xdr:row>32</xdr:row>
      <xdr:rowOff>76200</xdr:rowOff>
    </xdr:from>
    <xdr:to>
      <xdr:col>4</xdr:col>
      <xdr:colOff>695324</xdr:colOff>
      <xdr:row>34</xdr:row>
      <xdr:rowOff>161925</xdr:rowOff>
    </xdr:to>
    <xdr:sp macro="" textlink="">
      <xdr:nvSpPr>
        <xdr:cNvPr id="19" name="テキスト ボックス 18">
          <a:extLst>
            <a:ext uri="{FF2B5EF4-FFF2-40B4-BE49-F238E27FC236}">
              <a16:creationId xmlns:a16="http://schemas.microsoft.com/office/drawing/2014/main" id="{00000000-0008-0000-0100-000013000000}"/>
            </a:ext>
          </a:extLst>
        </xdr:cNvPr>
        <xdr:cNvSpPr txBox="1"/>
      </xdr:nvSpPr>
      <xdr:spPr>
        <a:xfrm>
          <a:off x="2143125" y="7277100"/>
          <a:ext cx="1142999"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現場閉所率＝</a:t>
          </a:r>
          <a:endParaRPr kumimoji="1" lang="en-US" altLang="ja-JP" sz="1100"/>
        </a:p>
        <a:p>
          <a:r>
            <a:rPr kumimoji="1" lang="ja-JP" altLang="en-US" sz="1100"/>
            <a:t>（計画）</a:t>
          </a:r>
        </a:p>
      </xdr:txBody>
    </xdr:sp>
    <xdr:clientData/>
  </xdr:twoCellAnchor>
  <xdr:twoCellAnchor>
    <xdr:from>
      <xdr:col>4</xdr:col>
      <xdr:colOff>390525</xdr:colOff>
      <xdr:row>33</xdr:row>
      <xdr:rowOff>19050</xdr:rowOff>
    </xdr:from>
    <xdr:to>
      <xdr:col>7</xdr:col>
      <xdr:colOff>238125</xdr:colOff>
      <xdr:row>34</xdr:row>
      <xdr:rowOff>38100</xdr:rowOff>
    </xdr:to>
    <xdr:sp macro="" textlink="">
      <xdr:nvSpPr>
        <xdr:cNvPr id="20" name="テキスト ボックス 19">
          <a:extLst>
            <a:ext uri="{FF2B5EF4-FFF2-40B4-BE49-F238E27FC236}">
              <a16:creationId xmlns:a16="http://schemas.microsoft.com/office/drawing/2014/main" id="{00000000-0008-0000-0100-000014000000}"/>
            </a:ext>
          </a:extLst>
        </xdr:cNvPr>
        <xdr:cNvSpPr txBox="1"/>
      </xdr:nvSpPr>
      <xdr:spPr>
        <a:xfrm>
          <a:off x="2981325" y="7410450"/>
          <a:ext cx="200977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作業日</a:t>
          </a:r>
          <a:r>
            <a:rPr kumimoji="1" lang="en-US" altLang="ja-JP" sz="1100">
              <a:solidFill>
                <a:srgbClr val="FF0000"/>
              </a:solidFill>
            </a:rPr>
            <a:t>【</a:t>
          </a:r>
          <a:r>
            <a:rPr kumimoji="1" lang="ja-JP" altLang="en-US" sz="1100">
              <a:solidFill>
                <a:srgbClr val="FF0000"/>
              </a:solidFill>
            </a:rPr>
            <a:t>〇</a:t>
          </a:r>
          <a:r>
            <a:rPr kumimoji="1" lang="en-US" altLang="ja-JP" sz="1100">
              <a:solidFill>
                <a:srgbClr val="FF0000"/>
              </a:solidFill>
            </a:rPr>
            <a:t>】</a:t>
          </a:r>
          <a:r>
            <a:rPr kumimoji="1" lang="ja-JP" altLang="en-US" sz="1100">
              <a:solidFill>
                <a:srgbClr val="FF0000"/>
              </a:solidFill>
            </a:rPr>
            <a:t>＋閉所日</a:t>
          </a:r>
          <a:r>
            <a:rPr kumimoji="1" lang="en-US" altLang="ja-JP" sz="1100">
              <a:solidFill>
                <a:srgbClr val="FF0000"/>
              </a:solidFill>
            </a:rPr>
            <a:t>【</a:t>
          </a:r>
          <a:r>
            <a:rPr kumimoji="1" lang="ja-JP" altLang="en-US" sz="1100">
              <a:solidFill>
                <a:srgbClr val="FF0000"/>
              </a:solidFill>
            </a:rPr>
            <a:t>●</a:t>
          </a:r>
          <a:r>
            <a:rPr kumimoji="1" lang="en-US" altLang="ja-JP" sz="1100">
              <a:solidFill>
                <a:srgbClr val="FF0000"/>
              </a:solidFill>
            </a:rPr>
            <a:t>】</a:t>
          </a:r>
          <a:endParaRPr kumimoji="1" lang="ja-JP" altLang="en-US" sz="1100">
            <a:solidFill>
              <a:srgbClr val="FF0000"/>
            </a:solidFill>
          </a:endParaRPr>
        </a:p>
      </xdr:txBody>
    </xdr:sp>
    <xdr:clientData/>
  </xdr:twoCellAnchor>
  <xdr:twoCellAnchor>
    <xdr:from>
      <xdr:col>4</xdr:col>
      <xdr:colOff>695324</xdr:colOff>
      <xdr:row>31</xdr:row>
      <xdr:rowOff>200025</xdr:rowOff>
    </xdr:from>
    <xdr:to>
      <xdr:col>6</xdr:col>
      <xdr:colOff>457200</xdr:colOff>
      <xdr:row>33</xdr:row>
      <xdr:rowOff>9525</xdr:rowOff>
    </xdr:to>
    <xdr:sp macro="" textlink="">
      <xdr:nvSpPr>
        <xdr:cNvPr id="21" name="テキスト ボックス 20">
          <a:extLst>
            <a:ext uri="{FF2B5EF4-FFF2-40B4-BE49-F238E27FC236}">
              <a16:creationId xmlns:a16="http://schemas.microsoft.com/office/drawing/2014/main" id="{00000000-0008-0000-0100-000015000000}"/>
            </a:ext>
          </a:extLst>
        </xdr:cNvPr>
        <xdr:cNvSpPr txBox="1"/>
      </xdr:nvSpPr>
      <xdr:spPr>
        <a:xfrm>
          <a:off x="3286124" y="7153275"/>
          <a:ext cx="1114426"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閉所日</a:t>
          </a:r>
          <a:r>
            <a:rPr kumimoji="1" lang="en-US" altLang="ja-JP" sz="1100">
              <a:solidFill>
                <a:srgbClr val="FF0000"/>
              </a:solidFill>
            </a:rPr>
            <a:t>【</a:t>
          </a:r>
          <a:r>
            <a:rPr kumimoji="1" lang="ja-JP" altLang="en-US" sz="1100">
              <a:solidFill>
                <a:srgbClr val="FF0000"/>
              </a:solidFill>
            </a:rPr>
            <a:t>●</a:t>
          </a:r>
          <a:r>
            <a:rPr kumimoji="1" lang="en-US" altLang="ja-JP" sz="1100">
              <a:solidFill>
                <a:srgbClr val="FF0000"/>
              </a:solidFill>
            </a:rPr>
            <a:t>】</a:t>
          </a:r>
          <a:endParaRPr kumimoji="1" lang="ja-JP" altLang="en-US" sz="1100">
            <a:solidFill>
              <a:srgbClr val="FF0000"/>
            </a:solidFill>
          </a:endParaRPr>
        </a:p>
      </xdr:txBody>
    </xdr:sp>
    <xdr:clientData/>
  </xdr:twoCellAnchor>
  <xdr:twoCellAnchor>
    <xdr:from>
      <xdr:col>6</xdr:col>
      <xdr:colOff>781050</xdr:colOff>
      <xdr:row>32</xdr:row>
      <xdr:rowOff>123825</xdr:rowOff>
    </xdr:from>
    <xdr:to>
      <xdr:col>8</xdr:col>
      <xdr:colOff>19050</xdr:colOff>
      <xdr:row>33</xdr:row>
      <xdr:rowOff>133350</xdr:rowOff>
    </xdr:to>
    <xdr:sp macro=""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4724400" y="7296150"/>
          <a:ext cx="74295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１００</a:t>
          </a:r>
        </a:p>
      </xdr:txBody>
    </xdr:sp>
    <xdr:clientData/>
  </xdr:twoCellAnchor>
  <xdr:twoCellAnchor>
    <xdr:from>
      <xdr:col>4</xdr:col>
      <xdr:colOff>581025</xdr:colOff>
      <xdr:row>33</xdr:row>
      <xdr:rowOff>9525</xdr:rowOff>
    </xdr:from>
    <xdr:to>
      <xdr:col>6</xdr:col>
      <xdr:colOff>714375</xdr:colOff>
      <xdr:row>33</xdr:row>
      <xdr:rowOff>9526</xdr:rowOff>
    </xdr:to>
    <xdr:cxnSp macro="">
      <xdr:nvCxnSpPr>
        <xdr:cNvPr id="24" name="直線コネクタ 23">
          <a:extLst>
            <a:ext uri="{FF2B5EF4-FFF2-40B4-BE49-F238E27FC236}">
              <a16:creationId xmlns:a16="http://schemas.microsoft.com/office/drawing/2014/main" id="{00000000-0008-0000-0100-000018000000}"/>
            </a:ext>
          </a:extLst>
        </xdr:cNvPr>
        <xdr:cNvCxnSpPr/>
      </xdr:nvCxnSpPr>
      <xdr:spPr>
        <a:xfrm flipV="1">
          <a:off x="3171825" y="7400925"/>
          <a:ext cx="14859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xdr:row>
      <xdr:rowOff>0</xdr:rowOff>
    </xdr:from>
    <xdr:to>
      <xdr:col>1</xdr:col>
      <xdr:colOff>123825</xdr:colOff>
      <xdr:row>2</xdr:row>
      <xdr:rowOff>85725</xdr:rowOff>
    </xdr:to>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0" y="219075"/>
          <a:ext cx="962025" cy="400050"/>
        </a:xfrm>
        <a:prstGeom prst="rect">
          <a:avLst/>
        </a:prstGeom>
        <a:solidFill>
          <a:srgbClr val="FFFF00"/>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記入例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23</xdr:row>
      <xdr:rowOff>28575</xdr:rowOff>
    </xdr:from>
    <xdr:to>
      <xdr:col>4</xdr:col>
      <xdr:colOff>47625</xdr:colOff>
      <xdr:row>27</xdr:row>
      <xdr:rowOff>95250</xdr:rowOff>
    </xdr:to>
    <xdr:sp macro="" textlink="">
      <xdr:nvSpPr>
        <xdr:cNvPr id="2" name="楕円 1">
          <a:extLst>
            <a:ext uri="{FF2B5EF4-FFF2-40B4-BE49-F238E27FC236}">
              <a16:creationId xmlns:a16="http://schemas.microsoft.com/office/drawing/2014/main" id="{00000000-0008-0000-0200-000002000000}"/>
            </a:ext>
          </a:extLst>
        </xdr:cNvPr>
        <xdr:cNvSpPr/>
      </xdr:nvSpPr>
      <xdr:spPr>
        <a:xfrm>
          <a:off x="1076325" y="5248275"/>
          <a:ext cx="1562100" cy="942975"/>
        </a:xfrm>
        <a:prstGeom prst="ellipse">
          <a:avLst/>
        </a:prstGeom>
        <a:noFill/>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333375</xdr:colOff>
      <xdr:row>22</xdr:row>
      <xdr:rowOff>85725</xdr:rowOff>
    </xdr:from>
    <xdr:to>
      <xdr:col>9</xdr:col>
      <xdr:colOff>590550</xdr:colOff>
      <xdr:row>26</xdr:row>
      <xdr:rowOff>104775</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2924175" y="5086350"/>
          <a:ext cx="3733800" cy="895350"/>
        </a:xfrm>
        <a:prstGeom prst="wedgeRectCallout">
          <a:avLst>
            <a:gd name="adj1" fmla="val -58980"/>
            <a:gd name="adj2" fmla="val -452"/>
          </a:avLst>
        </a:prstGeom>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304799</xdr:colOff>
      <xdr:row>22</xdr:row>
      <xdr:rowOff>95249</xdr:rowOff>
    </xdr:from>
    <xdr:to>
      <xdr:col>9</xdr:col>
      <xdr:colOff>590549</xdr:colOff>
      <xdr:row>26</xdr:row>
      <xdr:rowOff>219074</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2895599" y="5095874"/>
          <a:ext cx="3762375" cy="100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８月１３～１５日は夏季休暇のため除外日としているが、夏季・年末年始休暇について、受注者の会社の休業日に合わせてるなど変更しても差し支えありません。ただし、必ず必要日数は確保するようにして下さい。</a:t>
          </a:r>
        </a:p>
      </xdr:txBody>
    </xdr:sp>
    <xdr:clientData/>
  </xdr:twoCellAnchor>
  <xdr:twoCellAnchor>
    <xdr:from>
      <xdr:col>4</xdr:col>
      <xdr:colOff>342900</xdr:colOff>
      <xdr:row>11</xdr:row>
      <xdr:rowOff>104775</xdr:rowOff>
    </xdr:from>
    <xdr:to>
      <xdr:col>8</xdr:col>
      <xdr:colOff>285750</xdr:colOff>
      <xdr:row>13</xdr:row>
      <xdr:rowOff>123825</xdr:rowOff>
    </xdr:to>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2933700" y="2695575"/>
          <a:ext cx="2800350" cy="457200"/>
        </a:xfrm>
        <a:prstGeom prst="wedgeRectCallout">
          <a:avLst>
            <a:gd name="adj1" fmla="val -34431"/>
            <a:gd name="adj2" fmla="val 79590"/>
          </a:avLst>
        </a:prstGeom>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323850</xdr:colOff>
      <xdr:row>11</xdr:row>
      <xdr:rowOff>95250</xdr:rowOff>
    </xdr:from>
    <xdr:to>
      <xdr:col>8</xdr:col>
      <xdr:colOff>323850</xdr:colOff>
      <xdr:row>13</xdr:row>
      <xdr:rowOff>190500</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2914650" y="2686050"/>
          <a:ext cx="28575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やむを得ず計画とおり現場閉所が出来なかった場合は、その理由を明記すること。</a:t>
          </a:r>
        </a:p>
      </xdr:txBody>
    </xdr:sp>
    <xdr:clientData/>
  </xdr:twoCellAnchor>
  <xdr:twoCellAnchor>
    <xdr:from>
      <xdr:col>6</xdr:col>
      <xdr:colOff>647700</xdr:colOff>
      <xdr:row>16</xdr:row>
      <xdr:rowOff>66674</xdr:rowOff>
    </xdr:from>
    <xdr:to>
      <xdr:col>9</xdr:col>
      <xdr:colOff>400050</xdr:colOff>
      <xdr:row>18</xdr:row>
      <xdr:rowOff>190499</xdr:rowOff>
    </xdr:to>
    <xdr:sp macro="" textlink="">
      <xdr:nvSpPr>
        <xdr:cNvPr id="8" name="四角形吹き出し 7">
          <a:extLst>
            <a:ext uri="{FF2B5EF4-FFF2-40B4-BE49-F238E27FC236}">
              <a16:creationId xmlns:a16="http://schemas.microsoft.com/office/drawing/2014/main" id="{00000000-0008-0000-0200-000008000000}"/>
            </a:ext>
          </a:extLst>
        </xdr:cNvPr>
        <xdr:cNvSpPr/>
      </xdr:nvSpPr>
      <xdr:spPr>
        <a:xfrm>
          <a:off x="4591050" y="3752849"/>
          <a:ext cx="1876425" cy="561975"/>
        </a:xfrm>
        <a:prstGeom prst="wedgeRectCallout">
          <a:avLst>
            <a:gd name="adj1" fmla="val -66418"/>
            <a:gd name="adj2" fmla="val -28113"/>
          </a:avLst>
        </a:prstGeom>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xdr:col>
      <xdr:colOff>695324</xdr:colOff>
      <xdr:row>16</xdr:row>
      <xdr:rowOff>104774</xdr:rowOff>
    </xdr:from>
    <xdr:to>
      <xdr:col>9</xdr:col>
      <xdr:colOff>371474</xdr:colOff>
      <xdr:row>19</xdr:row>
      <xdr:rowOff>19050</xdr:rowOff>
    </xdr:to>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4638674" y="3790949"/>
          <a:ext cx="1800225" cy="5715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いつの振替閉所日なのかを記入すること。</a:t>
          </a:r>
        </a:p>
      </xdr:txBody>
    </xdr:sp>
    <xdr:clientData/>
  </xdr:twoCellAnchor>
  <xdr:twoCellAnchor>
    <xdr:from>
      <xdr:col>4</xdr:col>
      <xdr:colOff>38099</xdr:colOff>
      <xdr:row>36</xdr:row>
      <xdr:rowOff>38099</xdr:rowOff>
    </xdr:from>
    <xdr:to>
      <xdr:col>9</xdr:col>
      <xdr:colOff>514350</xdr:colOff>
      <xdr:row>42</xdr:row>
      <xdr:rowOff>66674</xdr:rowOff>
    </xdr:to>
    <xdr:sp macro="" textlink="">
      <xdr:nvSpPr>
        <xdr:cNvPr id="10" name="四角形吹き出し 9">
          <a:extLst>
            <a:ext uri="{FF2B5EF4-FFF2-40B4-BE49-F238E27FC236}">
              <a16:creationId xmlns:a16="http://schemas.microsoft.com/office/drawing/2014/main" id="{00000000-0008-0000-0200-00000A000000}"/>
            </a:ext>
          </a:extLst>
        </xdr:cNvPr>
        <xdr:cNvSpPr/>
      </xdr:nvSpPr>
      <xdr:spPr>
        <a:xfrm>
          <a:off x="2628899" y="8105774"/>
          <a:ext cx="3952876" cy="1343025"/>
        </a:xfrm>
        <a:prstGeom prst="wedgeRectCallout">
          <a:avLst>
            <a:gd name="adj1" fmla="val -56174"/>
            <a:gd name="adj2" fmla="val 110383"/>
          </a:avLst>
        </a:prstGeom>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9525</xdr:colOff>
      <xdr:row>36</xdr:row>
      <xdr:rowOff>76199</xdr:rowOff>
    </xdr:from>
    <xdr:to>
      <xdr:col>9</xdr:col>
      <xdr:colOff>514350</xdr:colOff>
      <xdr:row>42</xdr:row>
      <xdr:rowOff>142874</xdr:rowOff>
    </xdr:to>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2600325" y="8143874"/>
          <a:ext cx="3981450" cy="1381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週休２日の達成とは、対象期間内（工事着手日から現場作業完了日）の現場閉所日数の割合で判断され、月毎の現場閉所率が達成出来ていなくても問題ないこととなっています。この報告書の確認は、週休２日の達成に向けて、日々の工程管理が計画的に行われているかを確認するものであり、工事成績評定の工程管理項目の参考として下さい。</a:t>
          </a:r>
        </a:p>
      </xdr:txBody>
    </xdr:sp>
    <xdr:clientData/>
  </xdr:twoCellAnchor>
  <xdr:twoCellAnchor>
    <xdr:from>
      <xdr:col>0</xdr:col>
      <xdr:colOff>66675</xdr:colOff>
      <xdr:row>1</xdr:row>
      <xdr:rowOff>28575</xdr:rowOff>
    </xdr:from>
    <xdr:to>
      <xdr:col>1</xdr:col>
      <xdr:colOff>190500</xdr:colOff>
      <xdr:row>2</xdr:row>
      <xdr:rowOff>114300</xdr:rowOff>
    </xdr:to>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66675" y="247650"/>
          <a:ext cx="962025" cy="400050"/>
        </a:xfrm>
        <a:prstGeom prst="rect">
          <a:avLst/>
        </a:prstGeom>
        <a:solidFill>
          <a:srgbClr val="FFFF00"/>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t>記入例</a:t>
          </a:r>
        </a:p>
      </xdr:txBody>
    </xdr:sp>
    <xdr:clientData/>
  </xdr:twoCellAnchor>
  <xdr:twoCellAnchor>
    <xdr:from>
      <xdr:col>1</xdr:col>
      <xdr:colOff>295275</xdr:colOff>
      <xdr:row>30</xdr:row>
      <xdr:rowOff>200024</xdr:rowOff>
    </xdr:from>
    <xdr:to>
      <xdr:col>9</xdr:col>
      <xdr:colOff>542925</xdr:colOff>
      <xdr:row>33</xdr:row>
      <xdr:rowOff>171450</xdr:rowOff>
    </xdr:to>
    <xdr:sp macro="" textlink="">
      <xdr:nvSpPr>
        <xdr:cNvPr id="14" name="角丸四角形 13">
          <a:extLst>
            <a:ext uri="{FF2B5EF4-FFF2-40B4-BE49-F238E27FC236}">
              <a16:creationId xmlns:a16="http://schemas.microsoft.com/office/drawing/2014/main" id="{00000000-0008-0000-0200-00000E000000}"/>
            </a:ext>
          </a:extLst>
        </xdr:cNvPr>
        <xdr:cNvSpPr/>
      </xdr:nvSpPr>
      <xdr:spPr>
        <a:xfrm>
          <a:off x="1133475" y="6953249"/>
          <a:ext cx="5476875" cy="628651"/>
        </a:xfrm>
        <a:prstGeom prst="roundRect">
          <a:avLst/>
        </a:prstGeom>
        <a:ln w="19050">
          <a:solidFill>
            <a:srgbClr val="7030A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266700</xdr:colOff>
      <xdr:row>31</xdr:row>
      <xdr:rowOff>123825</xdr:rowOff>
    </xdr:from>
    <xdr:to>
      <xdr:col>3</xdr:col>
      <xdr:colOff>333374</xdr:colOff>
      <xdr:row>33</xdr:row>
      <xdr:rowOff>209550</xdr:rowOff>
    </xdr:to>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1104900" y="7096125"/>
          <a:ext cx="1142999"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現場閉所率＝</a:t>
          </a:r>
          <a:endParaRPr kumimoji="1" lang="en-US" altLang="ja-JP" sz="1100"/>
        </a:p>
        <a:p>
          <a:r>
            <a:rPr kumimoji="1" lang="ja-JP" altLang="en-US" sz="1100"/>
            <a:t>（実施）</a:t>
          </a:r>
        </a:p>
      </xdr:txBody>
    </xdr:sp>
    <xdr:clientData/>
  </xdr:twoCellAnchor>
  <xdr:twoCellAnchor>
    <xdr:from>
      <xdr:col>3</xdr:col>
      <xdr:colOff>142875</xdr:colOff>
      <xdr:row>32</xdr:row>
      <xdr:rowOff>47625</xdr:rowOff>
    </xdr:from>
    <xdr:to>
      <xdr:col>8</xdr:col>
      <xdr:colOff>476250</xdr:colOff>
      <xdr:row>32</xdr:row>
      <xdr:rowOff>47626</xdr:rowOff>
    </xdr:to>
    <xdr:cxnSp macro="">
      <xdr:nvCxnSpPr>
        <xdr:cNvPr id="17" name="直線コネクタ 16">
          <a:extLst>
            <a:ext uri="{FF2B5EF4-FFF2-40B4-BE49-F238E27FC236}">
              <a16:creationId xmlns:a16="http://schemas.microsoft.com/office/drawing/2014/main" id="{00000000-0008-0000-0200-000011000000}"/>
            </a:ext>
          </a:extLst>
        </xdr:cNvPr>
        <xdr:cNvCxnSpPr/>
      </xdr:nvCxnSpPr>
      <xdr:spPr>
        <a:xfrm>
          <a:off x="2057400" y="7239000"/>
          <a:ext cx="38671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114300</xdr:colOff>
      <xdr:row>32</xdr:row>
      <xdr:rowOff>76200</xdr:rowOff>
    </xdr:from>
    <xdr:to>
      <xdr:col>9</xdr:col>
      <xdr:colOff>476250</xdr:colOff>
      <xdr:row>33</xdr:row>
      <xdr:rowOff>133349</xdr:rowOff>
    </xdr:to>
    <xdr:sp macro="" textlink="">
      <xdr:nvSpPr>
        <xdr:cNvPr id="19" name="テキスト ボックス 18">
          <a:extLst>
            <a:ext uri="{FF2B5EF4-FFF2-40B4-BE49-F238E27FC236}">
              <a16:creationId xmlns:a16="http://schemas.microsoft.com/office/drawing/2014/main" id="{00000000-0008-0000-0200-000013000000}"/>
            </a:ext>
          </a:extLst>
        </xdr:cNvPr>
        <xdr:cNvSpPr txBox="1"/>
      </xdr:nvSpPr>
      <xdr:spPr>
        <a:xfrm>
          <a:off x="2028825" y="7267575"/>
          <a:ext cx="4514850" cy="276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作業日</a:t>
          </a:r>
          <a:r>
            <a:rPr kumimoji="1" lang="en-US" altLang="ja-JP" sz="1100">
              <a:solidFill>
                <a:srgbClr val="FF0000"/>
              </a:solidFill>
            </a:rPr>
            <a:t>【</a:t>
          </a:r>
          <a:r>
            <a:rPr kumimoji="1" lang="ja-JP" altLang="en-US" sz="1100">
              <a:solidFill>
                <a:srgbClr val="FF0000"/>
              </a:solidFill>
            </a:rPr>
            <a:t>○</a:t>
          </a:r>
          <a:r>
            <a:rPr kumimoji="1" lang="en-US" altLang="ja-JP" sz="1100">
              <a:solidFill>
                <a:srgbClr val="FF0000"/>
              </a:solidFill>
            </a:rPr>
            <a:t>】</a:t>
          </a:r>
          <a:r>
            <a:rPr kumimoji="1" lang="ja-JP" altLang="en-US" sz="1100">
              <a:solidFill>
                <a:srgbClr val="FF0000"/>
              </a:solidFill>
            </a:rPr>
            <a:t>＋閉所日</a:t>
          </a:r>
          <a:r>
            <a:rPr kumimoji="1" lang="en-US" altLang="ja-JP" sz="1100">
              <a:solidFill>
                <a:srgbClr val="FF0000"/>
              </a:solidFill>
            </a:rPr>
            <a:t>【</a:t>
          </a:r>
          <a:r>
            <a:rPr kumimoji="1" lang="ja-JP" altLang="en-US" sz="1100">
              <a:solidFill>
                <a:srgbClr val="FF0000"/>
              </a:solidFill>
            </a:rPr>
            <a:t>●</a:t>
          </a:r>
          <a:r>
            <a:rPr kumimoji="1" lang="en-US" altLang="ja-JP" sz="1100">
              <a:solidFill>
                <a:srgbClr val="FF0000"/>
              </a:solidFill>
            </a:rPr>
            <a:t>】</a:t>
          </a:r>
          <a:r>
            <a:rPr kumimoji="1" lang="ja-JP" altLang="en-US" sz="1100">
              <a:solidFill>
                <a:srgbClr val="FF0000"/>
              </a:solidFill>
            </a:rPr>
            <a:t>＋振替作業日</a:t>
          </a:r>
          <a:r>
            <a:rPr kumimoji="1" lang="en-US" altLang="ja-JP" sz="1100">
              <a:solidFill>
                <a:srgbClr val="FF0000"/>
              </a:solidFill>
            </a:rPr>
            <a:t>【</a:t>
          </a:r>
          <a:r>
            <a:rPr kumimoji="1" lang="ja-JP" altLang="en-US" sz="1100">
              <a:solidFill>
                <a:srgbClr val="FF0000"/>
              </a:solidFill>
            </a:rPr>
            <a:t>○</a:t>
          </a:r>
          <a:r>
            <a:rPr kumimoji="1" lang="en-US" altLang="ja-JP" sz="1100">
              <a:solidFill>
                <a:srgbClr val="FF0000"/>
              </a:solidFill>
            </a:rPr>
            <a:t>】</a:t>
          </a:r>
          <a:r>
            <a:rPr kumimoji="1" lang="ja-JP" altLang="en-US" sz="1100">
              <a:solidFill>
                <a:srgbClr val="FF0000"/>
              </a:solidFill>
            </a:rPr>
            <a:t>＋振替閉所日</a:t>
          </a:r>
          <a:r>
            <a:rPr kumimoji="1" lang="en-US" altLang="ja-JP" sz="1100">
              <a:solidFill>
                <a:srgbClr val="FF0000"/>
              </a:solidFill>
            </a:rPr>
            <a:t>【</a:t>
          </a:r>
          <a:r>
            <a:rPr kumimoji="1" lang="ja-JP" altLang="en-US" sz="1100">
              <a:solidFill>
                <a:srgbClr val="FF0000"/>
              </a:solidFill>
            </a:rPr>
            <a:t>●</a:t>
          </a:r>
          <a:r>
            <a:rPr kumimoji="1" lang="en-US" altLang="ja-JP" sz="1100">
              <a:solidFill>
                <a:srgbClr val="FF0000"/>
              </a:solidFill>
            </a:rPr>
            <a:t>】</a:t>
          </a:r>
          <a:endParaRPr kumimoji="1" lang="ja-JP" altLang="en-US" sz="1100">
            <a:solidFill>
              <a:srgbClr val="FF0000"/>
            </a:solidFill>
          </a:endParaRPr>
        </a:p>
      </xdr:txBody>
    </xdr:sp>
    <xdr:clientData/>
  </xdr:twoCellAnchor>
  <xdr:twoCellAnchor>
    <xdr:from>
      <xdr:col>4</xdr:col>
      <xdr:colOff>333375</xdr:colOff>
      <xdr:row>31</xdr:row>
      <xdr:rowOff>9525</xdr:rowOff>
    </xdr:from>
    <xdr:to>
      <xdr:col>7</xdr:col>
      <xdr:colOff>552450</xdr:colOff>
      <xdr:row>32</xdr:row>
      <xdr:rowOff>38100</xdr:rowOff>
    </xdr:to>
    <xdr:sp macro="" textlink="">
      <xdr:nvSpPr>
        <xdr:cNvPr id="23" name="テキスト ボックス 22">
          <a:extLst>
            <a:ext uri="{FF2B5EF4-FFF2-40B4-BE49-F238E27FC236}">
              <a16:creationId xmlns:a16="http://schemas.microsoft.com/office/drawing/2014/main" id="{00000000-0008-0000-0200-000017000000}"/>
            </a:ext>
          </a:extLst>
        </xdr:cNvPr>
        <xdr:cNvSpPr txBox="1"/>
      </xdr:nvSpPr>
      <xdr:spPr>
        <a:xfrm>
          <a:off x="2924175" y="6981825"/>
          <a:ext cx="238125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閉所日</a:t>
          </a:r>
          <a:r>
            <a:rPr kumimoji="1" lang="en-US" altLang="ja-JP" sz="1100">
              <a:solidFill>
                <a:srgbClr val="FF0000"/>
              </a:solidFill>
            </a:rPr>
            <a:t>【</a:t>
          </a:r>
          <a:r>
            <a:rPr kumimoji="1" lang="ja-JP" altLang="en-US" sz="1100">
              <a:solidFill>
                <a:srgbClr val="FF0000"/>
              </a:solidFill>
            </a:rPr>
            <a:t>●</a:t>
          </a:r>
          <a:r>
            <a:rPr kumimoji="1" lang="en-US" altLang="ja-JP" sz="1100">
              <a:solidFill>
                <a:srgbClr val="FF0000"/>
              </a:solidFill>
            </a:rPr>
            <a:t>】</a:t>
          </a:r>
          <a:r>
            <a:rPr kumimoji="1" lang="ja-JP" altLang="en-US" sz="1100">
              <a:solidFill>
                <a:srgbClr val="FF0000"/>
              </a:solidFill>
            </a:rPr>
            <a:t>＋振替閉所日</a:t>
          </a:r>
          <a:r>
            <a:rPr kumimoji="1" lang="en-US" altLang="ja-JP" sz="1100">
              <a:solidFill>
                <a:srgbClr val="FF0000"/>
              </a:solidFill>
            </a:rPr>
            <a:t>【</a:t>
          </a:r>
          <a:r>
            <a:rPr kumimoji="1" lang="ja-JP" altLang="en-US" sz="1100">
              <a:solidFill>
                <a:srgbClr val="FF0000"/>
              </a:solidFill>
            </a:rPr>
            <a:t>●</a:t>
          </a:r>
          <a:r>
            <a:rPr kumimoji="1" lang="en-US" altLang="ja-JP" sz="1100">
              <a:solidFill>
                <a:srgbClr val="FF0000"/>
              </a:solidFill>
            </a:rPr>
            <a:t>】</a:t>
          </a:r>
          <a:endParaRPr kumimoji="1" lang="ja-JP" altLang="en-US" sz="1100">
            <a:solidFill>
              <a:srgbClr val="FF0000"/>
            </a:solidFill>
          </a:endParaRPr>
        </a:p>
      </xdr:txBody>
    </xdr:sp>
    <xdr:clientData/>
  </xdr:twoCellAnchor>
  <xdr:twoCellAnchor>
    <xdr:from>
      <xdr:col>8</xdr:col>
      <xdr:colOff>523875</xdr:colOff>
      <xdr:row>31</xdr:row>
      <xdr:rowOff>123825</xdr:rowOff>
    </xdr:from>
    <xdr:to>
      <xdr:col>10</xdr:col>
      <xdr:colOff>28575</xdr:colOff>
      <xdr:row>32</xdr:row>
      <xdr:rowOff>133350</xdr:rowOff>
    </xdr:to>
    <xdr:sp macro="" textlink="">
      <xdr:nvSpPr>
        <xdr:cNvPr id="25" name="テキスト ボックス 24">
          <a:extLst>
            <a:ext uri="{FF2B5EF4-FFF2-40B4-BE49-F238E27FC236}">
              <a16:creationId xmlns:a16="http://schemas.microsoft.com/office/drawing/2014/main" id="{00000000-0008-0000-0200-000019000000}"/>
            </a:ext>
          </a:extLst>
        </xdr:cNvPr>
        <xdr:cNvSpPr txBox="1"/>
      </xdr:nvSpPr>
      <xdr:spPr>
        <a:xfrm>
          <a:off x="5972175" y="7096125"/>
          <a:ext cx="74295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１００</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0"/>
  <sheetViews>
    <sheetView tabSelected="1" view="pageBreakPreview" zoomScaleNormal="100" zoomScaleSheetLayoutView="100" workbookViewId="0">
      <selection activeCell="P9" sqref="P9"/>
    </sheetView>
  </sheetViews>
  <sheetFormatPr defaultColWidth="8.875" defaultRowHeight="17.45" customHeight="1"/>
  <cols>
    <col min="1" max="1" width="11" customWidth="1"/>
    <col min="2" max="2" width="5.25" style="17" customWidth="1"/>
    <col min="4" max="4" width="8.875" style="17" customWidth="1"/>
    <col min="5" max="5" width="9.625" style="17" customWidth="1"/>
    <col min="6" max="6" width="8.125" style="17" customWidth="1"/>
    <col min="7" max="7" width="10.625" style="17" customWidth="1"/>
    <col min="8" max="9" width="8.375" style="17" customWidth="1"/>
    <col min="10" max="10" width="8.375" customWidth="1"/>
    <col min="11" max="11" width="7.75" customWidth="1"/>
    <col min="12" max="12" width="24.25" customWidth="1"/>
    <col min="13" max="15" width="8.875" customWidth="1"/>
  </cols>
  <sheetData>
    <row r="1" spans="1:19" ht="17.45" customHeight="1">
      <c r="A1" s="12" t="s">
        <v>62</v>
      </c>
      <c r="B1" s="12"/>
      <c r="F1" s="23"/>
      <c r="H1" s="66" t="s">
        <v>64</v>
      </c>
      <c r="I1" s="67" t="s">
        <v>59</v>
      </c>
      <c r="J1" s="65" t="s">
        <v>60</v>
      </c>
    </row>
    <row r="2" spans="1:19" ht="24.95" customHeight="1">
      <c r="H2" s="30"/>
      <c r="I2" s="35"/>
      <c r="J2" s="31"/>
      <c r="L2" s="2" t="s">
        <v>0</v>
      </c>
      <c r="M2" s="2" t="s">
        <v>1</v>
      </c>
      <c r="N2" s="2" t="s">
        <v>2</v>
      </c>
    </row>
    <row r="3" spans="1:19" ht="24.95" customHeight="1">
      <c r="A3" s="16"/>
      <c r="B3" s="16"/>
      <c r="C3" s="16"/>
      <c r="D3" s="16"/>
      <c r="E3" s="16"/>
      <c r="F3" s="16"/>
      <c r="H3" s="32"/>
      <c r="I3" s="36"/>
      <c r="J3" s="33"/>
      <c r="L3" s="2"/>
      <c r="M3" s="2"/>
      <c r="N3" s="2"/>
    </row>
    <row r="4" spans="1:19" ht="9.75" customHeight="1">
      <c r="L4" s="2"/>
      <c r="M4" s="2"/>
      <c r="N4" s="2"/>
    </row>
    <row r="5" spans="1:19" ht="23.25" customHeight="1">
      <c r="A5" s="73" t="s">
        <v>34</v>
      </c>
      <c r="B5" s="73"/>
      <c r="C5" s="73"/>
      <c r="D5" s="73"/>
      <c r="E5" s="73"/>
      <c r="F5" s="73"/>
      <c r="G5" s="73"/>
      <c r="H5" s="73"/>
      <c r="I5" s="73"/>
      <c r="J5" s="73"/>
      <c r="L5" s="58" t="s">
        <v>47</v>
      </c>
      <c r="M5" s="55" t="s">
        <v>42</v>
      </c>
      <c r="N5" s="55" t="s">
        <v>42</v>
      </c>
      <c r="P5" s="44"/>
      <c r="Q5" s="74"/>
      <c r="R5" s="74"/>
      <c r="S5" s="45"/>
    </row>
    <row r="6" spans="1:19" ht="9" customHeight="1">
      <c r="H6" s="24"/>
      <c r="L6" s="55" t="s">
        <v>48</v>
      </c>
      <c r="M6" s="55" t="s">
        <v>44</v>
      </c>
      <c r="N6" s="55" t="s">
        <v>44</v>
      </c>
      <c r="P6" s="46"/>
      <c r="Q6" s="75"/>
      <c r="R6" s="76"/>
      <c r="S6" s="22"/>
    </row>
    <row r="7" spans="1:19" ht="17.45" customHeight="1">
      <c r="G7" s="23" t="s">
        <v>23</v>
      </c>
      <c r="H7" s="24" t="s">
        <v>32</v>
      </c>
      <c r="L7" s="55" t="s">
        <v>49</v>
      </c>
      <c r="M7" s="55" t="s">
        <v>46</v>
      </c>
      <c r="N7" s="37" t="s">
        <v>46</v>
      </c>
      <c r="P7" s="46"/>
      <c r="Q7" s="75"/>
      <c r="R7" s="76"/>
      <c r="S7" s="22"/>
    </row>
    <row r="8" spans="1:19" ht="17.25" customHeight="1" thickBot="1">
      <c r="G8" s="23" t="s">
        <v>22</v>
      </c>
      <c r="H8" s="24" t="s">
        <v>33</v>
      </c>
      <c r="L8" s="17"/>
      <c r="M8" s="56"/>
      <c r="N8" s="57"/>
      <c r="P8" s="22"/>
      <c r="Q8" s="71"/>
      <c r="R8" s="72"/>
      <c r="S8" s="22"/>
    </row>
    <row r="9" spans="1:19" ht="17.45" customHeight="1" thickBot="1">
      <c r="A9" s="4"/>
      <c r="B9" s="5" t="s">
        <v>3</v>
      </c>
      <c r="C9" s="29"/>
      <c r="D9" s="5" t="s">
        <v>4</v>
      </c>
      <c r="E9" s="20"/>
      <c r="F9" s="21"/>
      <c r="G9" s="19"/>
      <c r="L9" s="17"/>
      <c r="M9" s="54"/>
      <c r="N9" s="54"/>
      <c r="P9" s="22"/>
      <c r="Q9" s="71"/>
      <c r="R9" s="72"/>
      <c r="S9" s="22"/>
    </row>
    <row r="10" spans="1:19" ht="17.45" customHeight="1">
      <c r="A10" s="18" t="s">
        <v>31</v>
      </c>
      <c r="B10" s="79"/>
      <c r="C10" s="80"/>
      <c r="D10" s="80"/>
      <c r="E10" s="80"/>
      <c r="F10" s="81"/>
      <c r="G10" s="14" t="s">
        <v>13</v>
      </c>
      <c r="H10" s="82"/>
      <c r="I10" s="83"/>
      <c r="J10" s="84"/>
      <c r="M10" s="54"/>
      <c r="N10" s="54"/>
      <c r="P10" s="22"/>
      <c r="Q10" s="72"/>
      <c r="R10" s="72"/>
      <c r="S10" s="22"/>
    </row>
    <row r="11" spans="1:19" ht="17.45" customHeight="1">
      <c r="A11" s="14" t="s">
        <v>11</v>
      </c>
      <c r="B11" s="85" t="s">
        <v>14</v>
      </c>
      <c r="C11" s="86"/>
      <c r="D11" s="86"/>
      <c r="E11" s="86"/>
      <c r="F11" s="87"/>
      <c r="G11" s="14" t="s">
        <v>12</v>
      </c>
      <c r="H11" s="85" t="s">
        <v>15</v>
      </c>
      <c r="I11" s="86"/>
      <c r="J11" s="87"/>
      <c r="P11" s="22"/>
      <c r="Q11" s="75"/>
      <c r="R11" s="88"/>
      <c r="S11" s="22"/>
    </row>
    <row r="12" spans="1:19" ht="17.45" customHeight="1">
      <c r="A12" s="43" t="s">
        <v>27</v>
      </c>
      <c r="B12" s="6" t="s">
        <v>5</v>
      </c>
      <c r="C12" s="43" t="s">
        <v>28</v>
      </c>
      <c r="D12" s="43" t="s">
        <v>29</v>
      </c>
      <c r="E12" s="89" t="s">
        <v>30</v>
      </c>
      <c r="F12" s="90"/>
      <c r="G12" s="90"/>
      <c r="H12" s="90"/>
      <c r="I12" s="90"/>
      <c r="J12" s="90"/>
    </row>
    <row r="13" spans="1:19" ht="17.45" customHeight="1">
      <c r="A13" s="7" t="e">
        <f t="shared" ref="A13:A43" si="0">IF(DAY(DATE(A$9,C$9,ROW()-12))=ROW()-12,DATE(A$9,C$9,ROW()-12),"")</f>
        <v>#NUM!</v>
      </c>
      <c r="B13" s="8" t="e">
        <f>A13</f>
        <v>#NUM!</v>
      </c>
      <c r="C13" s="15"/>
      <c r="D13" s="38"/>
      <c r="E13" s="77"/>
      <c r="F13" s="78"/>
      <c r="G13" s="78"/>
      <c r="H13" s="78"/>
      <c r="I13" s="78"/>
      <c r="J13" s="78"/>
    </row>
    <row r="14" spans="1:19" ht="17.45" customHeight="1">
      <c r="A14" s="7" t="e">
        <f t="shared" si="0"/>
        <v>#NUM!</v>
      </c>
      <c r="B14" s="8" t="e">
        <f t="shared" ref="B14:B43" si="1">A14</f>
        <v>#NUM!</v>
      </c>
      <c r="C14" s="15"/>
      <c r="D14" s="38"/>
      <c r="E14" s="77"/>
      <c r="F14" s="78"/>
      <c r="G14" s="78"/>
      <c r="H14" s="78"/>
      <c r="I14" s="78"/>
      <c r="J14" s="78"/>
      <c r="N14" s="25" t="s">
        <v>16</v>
      </c>
      <c r="O14" s="26"/>
    </row>
    <row r="15" spans="1:19" ht="17.45" customHeight="1">
      <c r="A15" s="7" t="e">
        <f t="shared" si="0"/>
        <v>#NUM!</v>
      </c>
      <c r="B15" s="8" t="e">
        <f t="shared" si="1"/>
        <v>#NUM!</v>
      </c>
      <c r="C15" s="15"/>
      <c r="D15" s="38"/>
      <c r="E15" s="77"/>
      <c r="F15" s="78"/>
      <c r="G15" s="78"/>
      <c r="H15" s="78"/>
      <c r="I15" s="78"/>
      <c r="J15" s="78"/>
      <c r="N15" s="25" t="s">
        <v>17</v>
      </c>
      <c r="O15" s="26"/>
    </row>
    <row r="16" spans="1:19" ht="17.45" customHeight="1">
      <c r="A16" s="7" t="e">
        <f t="shared" si="0"/>
        <v>#NUM!</v>
      </c>
      <c r="B16" s="8" t="e">
        <f t="shared" si="1"/>
        <v>#NUM!</v>
      </c>
      <c r="C16" s="15"/>
      <c r="D16" s="38"/>
      <c r="E16" s="77"/>
      <c r="F16" s="78"/>
      <c r="G16" s="78"/>
      <c r="H16" s="78"/>
      <c r="I16" s="78"/>
      <c r="J16" s="78"/>
    </row>
    <row r="17" spans="1:10" ht="17.45" customHeight="1">
      <c r="A17" s="7" t="e">
        <f t="shared" si="0"/>
        <v>#NUM!</v>
      </c>
      <c r="B17" s="8" t="e">
        <f t="shared" si="1"/>
        <v>#NUM!</v>
      </c>
      <c r="C17" s="15"/>
      <c r="D17" s="38"/>
      <c r="E17" s="77"/>
      <c r="F17" s="78"/>
      <c r="G17" s="78"/>
      <c r="H17" s="78"/>
      <c r="I17" s="78"/>
      <c r="J17" s="78"/>
    </row>
    <row r="18" spans="1:10" ht="17.45" customHeight="1">
      <c r="A18" s="7" t="e">
        <f t="shared" si="0"/>
        <v>#NUM!</v>
      </c>
      <c r="B18" s="8" t="e">
        <f t="shared" si="1"/>
        <v>#NUM!</v>
      </c>
      <c r="C18" s="15"/>
      <c r="D18" s="38"/>
      <c r="E18" s="78"/>
      <c r="F18" s="78"/>
      <c r="G18" s="78"/>
      <c r="H18" s="78"/>
      <c r="I18" s="78"/>
      <c r="J18" s="78"/>
    </row>
    <row r="19" spans="1:10" ht="17.45" customHeight="1">
      <c r="A19" s="7" t="e">
        <f t="shared" si="0"/>
        <v>#NUM!</v>
      </c>
      <c r="B19" s="8" t="e">
        <f t="shared" si="1"/>
        <v>#NUM!</v>
      </c>
      <c r="C19" s="15"/>
      <c r="D19" s="38"/>
      <c r="E19" s="78"/>
      <c r="F19" s="78"/>
      <c r="G19" s="78"/>
      <c r="H19" s="78"/>
      <c r="I19" s="78"/>
      <c r="J19" s="78"/>
    </row>
    <row r="20" spans="1:10" ht="17.45" customHeight="1">
      <c r="A20" s="7" t="e">
        <f t="shared" si="0"/>
        <v>#NUM!</v>
      </c>
      <c r="B20" s="8" t="e">
        <f t="shared" si="1"/>
        <v>#NUM!</v>
      </c>
      <c r="C20" s="15"/>
      <c r="D20" s="38"/>
      <c r="E20" s="78"/>
      <c r="F20" s="78"/>
      <c r="G20" s="78"/>
      <c r="H20" s="78"/>
      <c r="I20" s="78"/>
      <c r="J20" s="78"/>
    </row>
    <row r="21" spans="1:10" ht="17.45" customHeight="1">
      <c r="A21" s="7" t="e">
        <f t="shared" si="0"/>
        <v>#NUM!</v>
      </c>
      <c r="B21" s="8" t="e">
        <f t="shared" si="1"/>
        <v>#NUM!</v>
      </c>
      <c r="C21" s="15"/>
      <c r="D21" s="38"/>
      <c r="E21" s="77"/>
      <c r="F21" s="78"/>
      <c r="G21" s="78"/>
      <c r="H21" s="78"/>
      <c r="I21" s="78"/>
      <c r="J21" s="78"/>
    </row>
    <row r="22" spans="1:10" ht="17.45" customHeight="1">
      <c r="A22" s="7" t="e">
        <f t="shared" si="0"/>
        <v>#NUM!</v>
      </c>
      <c r="B22" s="8" t="e">
        <f t="shared" si="1"/>
        <v>#NUM!</v>
      </c>
      <c r="C22" s="15"/>
      <c r="D22" s="38"/>
      <c r="E22" s="78"/>
      <c r="F22" s="78"/>
      <c r="G22" s="78"/>
      <c r="H22" s="78"/>
      <c r="I22" s="78"/>
      <c r="J22" s="78"/>
    </row>
    <row r="23" spans="1:10" ht="17.45" customHeight="1">
      <c r="A23" s="7" t="e">
        <f t="shared" si="0"/>
        <v>#NUM!</v>
      </c>
      <c r="B23" s="8" t="e">
        <f t="shared" si="1"/>
        <v>#NUM!</v>
      </c>
      <c r="C23" s="15"/>
      <c r="D23" s="38"/>
      <c r="E23" s="78"/>
      <c r="F23" s="78"/>
      <c r="G23" s="78"/>
      <c r="H23" s="78"/>
      <c r="I23" s="78"/>
      <c r="J23" s="78"/>
    </row>
    <row r="24" spans="1:10" ht="17.45" customHeight="1">
      <c r="A24" s="7" t="e">
        <f t="shared" si="0"/>
        <v>#NUM!</v>
      </c>
      <c r="B24" s="8" t="e">
        <f t="shared" si="1"/>
        <v>#NUM!</v>
      </c>
      <c r="C24" s="15"/>
      <c r="D24" s="38"/>
      <c r="E24" s="78"/>
      <c r="F24" s="78"/>
      <c r="G24" s="78"/>
      <c r="H24" s="78"/>
      <c r="I24" s="78"/>
      <c r="J24" s="78"/>
    </row>
    <row r="25" spans="1:10" ht="17.45" customHeight="1">
      <c r="A25" s="7" t="e">
        <f t="shared" si="0"/>
        <v>#NUM!</v>
      </c>
      <c r="B25" s="8" t="e">
        <f t="shared" si="1"/>
        <v>#NUM!</v>
      </c>
      <c r="C25" s="15"/>
      <c r="D25" s="38"/>
      <c r="E25" s="77"/>
      <c r="F25" s="78"/>
      <c r="G25" s="78"/>
      <c r="H25" s="78"/>
      <c r="I25" s="78"/>
      <c r="J25" s="78"/>
    </row>
    <row r="26" spans="1:10" ht="17.45" customHeight="1">
      <c r="A26" s="7" t="e">
        <f t="shared" si="0"/>
        <v>#NUM!</v>
      </c>
      <c r="B26" s="8" t="e">
        <f t="shared" si="1"/>
        <v>#NUM!</v>
      </c>
      <c r="C26" s="15"/>
      <c r="D26" s="38"/>
      <c r="E26" s="77"/>
      <c r="F26" s="78"/>
      <c r="G26" s="78"/>
      <c r="H26" s="78"/>
      <c r="I26" s="78"/>
      <c r="J26" s="78"/>
    </row>
    <row r="27" spans="1:10" ht="17.45" customHeight="1">
      <c r="A27" s="7" t="e">
        <f t="shared" si="0"/>
        <v>#NUM!</v>
      </c>
      <c r="B27" s="8" t="e">
        <f t="shared" si="1"/>
        <v>#NUM!</v>
      </c>
      <c r="C27" s="15"/>
      <c r="D27" s="38"/>
      <c r="E27" s="77"/>
      <c r="F27" s="78"/>
      <c r="G27" s="78"/>
      <c r="H27" s="78"/>
      <c r="I27" s="78"/>
      <c r="J27" s="78"/>
    </row>
    <row r="28" spans="1:10" ht="17.45" customHeight="1">
      <c r="A28" s="7" t="e">
        <f t="shared" si="0"/>
        <v>#NUM!</v>
      </c>
      <c r="B28" s="8" t="e">
        <f t="shared" si="1"/>
        <v>#NUM!</v>
      </c>
      <c r="C28" s="15"/>
      <c r="D28" s="38"/>
      <c r="E28" s="78"/>
      <c r="F28" s="78"/>
      <c r="G28" s="78"/>
      <c r="H28" s="78"/>
      <c r="I28" s="78"/>
      <c r="J28" s="78"/>
    </row>
    <row r="29" spans="1:10" ht="17.45" customHeight="1">
      <c r="A29" s="7" t="e">
        <f t="shared" si="0"/>
        <v>#NUM!</v>
      </c>
      <c r="B29" s="8" t="e">
        <f t="shared" si="1"/>
        <v>#NUM!</v>
      </c>
      <c r="C29" s="15"/>
      <c r="D29" s="38"/>
      <c r="E29" s="78"/>
      <c r="F29" s="78"/>
      <c r="G29" s="78"/>
      <c r="H29" s="78"/>
      <c r="I29" s="78"/>
      <c r="J29" s="78"/>
    </row>
    <row r="30" spans="1:10" ht="17.45" customHeight="1">
      <c r="A30" s="7" t="e">
        <f t="shared" si="0"/>
        <v>#NUM!</v>
      </c>
      <c r="B30" s="8" t="e">
        <f t="shared" si="1"/>
        <v>#NUM!</v>
      </c>
      <c r="C30" s="15"/>
      <c r="D30" s="38"/>
      <c r="E30" s="78"/>
      <c r="F30" s="78"/>
      <c r="G30" s="78"/>
      <c r="H30" s="78"/>
      <c r="I30" s="78"/>
      <c r="J30" s="78"/>
    </row>
    <row r="31" spans="1:10" ht="17.45" customHeight="1">
      <c r="A31" s="7" t="e">
        <f t="shared" si="0"/>
        <v>#NUM!</v>
      </c>
      <c r="B31" s="8" t="e">
        <f t="shared" si="1"/>
        <v>#NUM!</v>
      </c>
      <c r="C31" s="15"/>
      <c r="D31" s="38"/>
      <c r="E31" s="78"/>
      <c r="F31" s="78"/>
      <c r="G31" s="78"/>
      <c r="H31" s="78"/>
      <c r="I31" s="78"/>
      <c r="J31" s="78"/>
    </row>
    <row r="32" spans="1:10" ht="17.45" customHeight="1">
      <c r="A32" s="7" t="e">
        <f t="shared" si="0"/>
        <v>#NUM!</v>
      </c>
      <c r="B32" s="8" t="e">
        <f t="shared" si="1"/>
        <v>#NUM!</v>
      </c>
      <c r="C32" s="15"/>
      <c r="D32" s="38"/>
      <c r="E32" s="77"/>
      <c r="F32" s="78"/>
      <c r="G32" s="78"/>
      <c r="H32" s="78"/>
      <c r="I32" s="78"/>
      <c r="J32" s="78"/>
    </row>
    <row r="33" spans="1:12" ht="17.45" customHeight="1">
      <c r="A33" s="7" t="e">
        <f t="shared" si="0"/>
        <v>#NUM!</v>
      </c>
      <c r="B33" s="8" t="e">
        <f t="shared" si="1"/>
        <v>#NUM!</v>
      </c>
      <c r="C33" s="15"/>
      <c r="D33" s="38"/>
      <c r="E33" s="77"/>
      <c r="F33" s="78"/>
      <c r="G33" s="78"/>
      <c r="H33" s="78"/>
      <c r="I33" s="78"/>
      <c r="J33" s="78"/>
    </row>
    <row r="34" spans="1:12" ht="17.45" customHeight="1">
      <c r="A34" s="7" t="e">
        <f t="shared" si="0"/>
        <v>#NUM!</v>
      </c>
      <c r="B34" s="8" t="e">
        <f t="shared" si="1"/>
        <v>#NUM!</v>
      </c>
      <c r="C34" s="15"/>
      <c r="D34" s="38"/>
      <c r="E34" s="78"/>
      <c r="F34" s="78"/>
      <c r="G34" s="78"/>
      <c r="H34" s="78"/>
      <c r="I34" s="78"/>
      <c r="J34" s="78"/>
    </row>
    <row r="35" spans="1:12" ht="17.45" customHeight="1">
      <c r="A35" s="7" t="e">
        <f t="shared" si="0"/>
        <v>#NUM!</v>
      </c>
      <c r="B35" s="8" t="e">
        <f t="shared" si="1"/>
        <v>#NUM!</v>
      </c>
      <c r="C35" s="15"/>
      <c r="D35" s="38"/>
      <c r="E35" s="78"/>
      <c r="F35" s="78"/>
      <c r="G35" s="78"/>
      <c r="H35" s="78"/>
      <c r="I35" s="78"/>
      <c r="J35" s="78"/>
    </row>
    <row r="36" spans="1:12" ht="17.45" customHeight="1">
      <c r="A36" s="7" t="e">
        <f t="shared" si="0"/>
        <v>#NUM!</v>
      </c>
      <c r="B36" s="8" t="e">
        <f t="shared" si="1"/>
        <v>#NUM!</v>
      </c>
      <c r="C36" s="15"/>
      <c r="D36" s="38"/>
      <c r="E36" s="78"/>
      <c r="F36" s="78"/>
      <c r="G36" s="78"/>
      <c r="H36" s="78"/>
      <c r="I36" s="78"/>
      <c r="J36" s="78"/>
    </row>
    <row r="37" spans="1:12" ht="17.45" customHeight="1">
      <c r="A37" s="7" t="e">
        <f t="shared" si="0"/>
        <v>#NUM!</v>
      </c>
      <c r="B37" s="8" t="e">
        <f t="shared" si="1"/>
        <v>#NUM!</v>
      </c>
      <c r="C37" s="15"/>
      <c r="D37" s="38"/>
      <c r="E37" s="78"/>
      <c r="F37" s="78"/>
      <c r="G37" s="78"/>
      <c r="H37" s="78"/>
      <c r="I37" s="78"/>
      <c r="J37" s="78"/>
    </row>
    <row r="38" spans="1:12" ht="17.45" customHeight="1">
      <c r="A38" s="7" t="e">
        <f t="shared" si="0"/>
        <v>#NUM!</v>
      </c>
      <c r="B38" s="8" t="e">
        <f t="shared" si="1"/>
        <v>#NUM!</v>
      </c>
      <c r="C38" s="15"/>
      <c r="D38" s="38"/>
      <c r="E38" s="77"/>
      <c r="F38" s="78"/>
      <c r="G38" s="78"/>
      <c r="H38" s="78"/>
      <c r="I38" s="78"/>
      <c r="J38" s="78"/>
    </row>
    <row r="39" spans="1:12" ht="17.45" customHeight="1">
      <c r="A39" s="7" t="e">
        <f t="shared" si="0"/>
        <v>#NUM!</v>
      </c>
      <c r="B39" s="8" t="e">
        <f t="shared" si="1"/>
        <v>#NUM!</v>
      </c>
      <c r="C39" s="15"/>
      <c r="D39" s="38"/>
      <c r="E39" s="78"/>
      <c r="F39" s="78"/>
      <c r="G39" s="78"/>
      <c r="H39" s="78"/>
      <c r="I39" s="78"/>
      <c r="J39" s="78"/>
    </row>
    <row r="40" spans="1:12" ht="17.45" customHeight="1">
      <c r="A40" s="7" t="e">
        <f t="shared" si="0"/>
        <v>#NUM!</v>
      </c>
      <c r="B40" s="8" t="e">
        <f t="shared" si="1"/>
        <v>#NUM!</v>
      </c>
      <c r="C40" s="15"/>
      <c r="D40" s="38"/>
      <c r="E40" s="78"/>
      <c r="F40" s="78"/>
      <c r="G40" s="78"/>
      <c r="H40" s="78"/>
      <c r="I40" s="78"/>
      <c r="J40" s="78"/>
    </row>
    <row r="41" spans="1:12" ht="17.45" customHeight="1">
      <c r="A41" s="7" t="e">
        <f t="shared" si="0"/>
        <v>#NUM!</v>
      </c>
      <c r="B41" s="8" t="e">
        <f t="shared" si="1"/>
        <v>#NUM!</v>
      </c>
      <c r="C41" s="15"/>
      <c r="D41" s="59"/>
      <c r="E41" s="78"/>
      <c r="F41" s="78"/>
      <c r="G41" s="78"/>
      <c r="H41" s="78"/>
      <c r="I41" s="78"/>
      <c r="J41" s="78"/>
    </row>
    <row r="42" spans="1:12" ht="17.45" customHeight="1">
      <c r="A42" s="7" t="e">
        <f t="shared" si="0"/>
        <v>#NUM!</v>
      </c>
      <c r="B42" s="8" t="e">
        <f t="shared" si="1"/>
        <v>#NUM!</v>
      </c>
      <c r="C42" s="15"/>
      <c r="D42" s="38"/>
      <c r="E42" s="77"/>
      <c r="F42" s="78"/>
      <c r="G42" s="78"/>
      <c r="H42" s="78"/>
      <c r="I42" s="78"/>
      <c r="J42" s="78"/>
    </row>
    <row r="43" spans="1:12" ht="17.45" customHeight="1">
      <c r="A43" s="7" t="e">
        <f t="shared" si="0"/>
        <v>#NUM!</v>
      </c>
      <c r="B43" s="8" t="e">
        <f t="shared" si="1"/>
        <v>#NUM!</v>
      </c>
      <c r="C43" s="15"/>
      <c r="D43" s="38"/>
      <c r="E43" s="77"/>
      <c r="F43" s="78"/>
      <c r="G43" s="78"/>
      <c r="H43" s="78"/>
      <c r="I43" s="78"/>
      <c r="J43" s="78"/>
    </row>
    <row r="44" spans="1:12" ht="17.45" customHeight="1">
      <c r="A44" s="92" t="s">
        <v>6</v>
      </c>
      <c r="B44" s="92"/>
      <c r="C44" s="15">
        <f>COUNTA(C$13:C$43)-COUNTIF(C$13:C$43,"ー")</f>
        <v>0</v>
      </c>
      <c r="D44" s="27">
        <f>COUNTA(D$13:D$43)-COUNTIF(D$13:D$43,"ー")</f>
        <v>0</v>
      </c>
      <c r="E44" s="70" t="s">
        <v>51</v>
      </c>
      <c r="F44" s="102" t="s">
        <v>52</v>
      </c>
      <c r="G44" s="103"/>
      <c r="H44" s="103"/>
      <c r="I44" s="103"/>
      <c r="J44" s="104"/>
      <c r="L44" s="17"/>
    </row>
    <row r="45" spans="1:12" ht="17.45" customHeight="1">
      <c r="A45" s="92" t="s">
        <v>7</v>
      </c>
      <c r="B45" s="92"/>
      <c r="C45" s="15">
        <f>COUNTIF(C$13:C$43,"〇")</f>
        <v>0</v>
      </c>
      <c r="D45" s="15">
        <f>COUNTIF(D$13:D$43,"〇")</f>
        <v>0</v>
      </c>
      <c r="E45" s="60" t="s">
        <v>25</v>
      </c>
      <c r="F45" s="99" t="s">
        <v>50</v>
      </c>
      <c r="G45" s="100"/>
      <c r="H45" s="100"/>
      <c r="I45" s="100"/>
      <c r="J45" s="101"/>
    </row>
    <row r="46" spans="1:12" ht="17.45" customHeight="1" thickBot="1">
      <c r="A46" s="93" t="s">
        <v>8</v>
      </c>
      <c r="B46" s="93"/>
      <c r="C46" s="10">
        <f>COUNTIF(C$13:C$43,"●")</f>
        <v>0</v>
      </c>
      <c r="D46" s="40">
        <f>COUNTIF(D$13:D$43,"●")</f>
        <v>0</v>
      </c>
      <c r="E46" s="39" t="s">
        <v>24</v>
      </c>
      <c r="F46" s="94" t="s">
        <v>26</v>
      </c>
      <c r="G46" s="95"/>
      <c r="H46" s="95"/>
      <c r="I46" s="95"/>
      <c r="J46" s="96"/>
    </row>
    <row r="47" spans="1:12" ht="17.45" customHeight="1">
      <c r="A47" s="97" t="s">
        <v>9</v>
      </c>
      <c r="B47" s="98"/>
      <c r="C47" s="68" t="e">
        <f>ROUND(C46/C44*100,1)</f>
        <v>#DIV/0!</v>
      </c>
      <c r="D47" s="69" t="e">
        <f>ROUND(D46/D44*100,1)</f>
        <v>#DIV/0!</v>
      </c>
      <c r="E47" s="30"/>
      <c r="F47" s="94"/>
      <c r="G47" s="95"/>
      <c r="H47" s="95"/>
      <c r="I47" s="95"/>
      <c r="J47" s="96"/>
    </row>
    <row r="48" spans="1:12" ht="17.45" customHeight="1">
      <c r="A48" s="92" t="s">
        <v>65</v>
      </c>
      <c r="B48" s="105"/>
      <c r="C48" s="106" t="s">
        <v>66</v>
      </c>
      <c r="D48" s="92"/>
      <c r="E48" s="92"/>
      <c r="F48" s="105"/>
      <c r="G48" s="106" t="s">
        <v>67</v>
      </c>
      <c r="H48" s="105"/>
      <c r="I48" s="105"/>
      <c r="J48" s="105"/>
    </row>
    <row r="49" spans="1:15" ht="17.45" customHeight="1">
      <c r="A49" s="105"/>
      <c r="B49" s="105"/>
      <c r="C49" s="92"/>
      <c r="D49" s="92"/>
      <c r="E49" s="105"/>
      <c r="F49" s="105"/>
      <c r="G49" s="105"/>
      <c r="H49" s="105"/>
      <c r="I49" s="105"/>
      <c r="J49" s="105"/>
      <c r="L49" s="91"/>
      <c r="M49" s="91"/>
      <c r="N49" s="91"/>
      <c r="O49" s="91"/>
    </row>
    <row r="50" spans="1:15" ht="17.45" customHeight="1">
      <c r="A50" s="2" t="s">
        <v>68</v>
      </c>
      <c r="L50" s="91"/>
      <c r="M50" s="91"/>
      <c r="N50" s="91"/>
      <c r="O50" s="91"/>
    </row>
  </sheetData>
  <mergeCells count="57">
    <mergeCell ref="L49:O50"/>
    <mergeCell ref="E42:J42"/>
    <mergeCell ref="E43:J43"/>
    <mergeCell ref="A44:B44"/>
    <mergeCell ref="A45:B45"/>
    <mergeCell ref="A46:B46"/>
    <mergeCell ref="F46:J47"/>
    <mergeCell ref="A47:B47"/>
    <mergeCell ref="F45:J45"/>
    <mergeCell ref="F44:J44"/>
    <mergeCell ref="A48:B49"/>
    <mergeCell ref="C48:D49"/>
    <mergeCell ref="E48:F49"/>
    <mergeCell ref="G48:H49"/>
    <mergeCell ref="I48:J49"/>
    <mergeCell ref="E41:J41"/>
    <mergeCell ref="E30:J30"/>
    <mergeCell ref="E31:J31"/>
    <mergeCell ref="E32:J32"/>
    <mergeCell ref="E33:J33"/>
    <mergeCell ref="E34:J34"/>
    <mergeCell ref="E35:J35"/>
    <mergeCell ref="E36:J36"/>
    <mergeCell ref="E37:J37"/>
    <mergeCell ref="E38:J38"/>
    <mergeCell ref="E39:J39"/>
    <mergeCell ref="E40:J40"/>
    <mergeCell ref="E29:J29"/>
    <mergeCell ref="E18:J18"/>
    <mergeCell ref="E19:J19"/>
    <mergeCell ref="E20:J20"/>
    <mergeCell ref="E21:J21"/>
    <mergeCell ref="E22:J22"/>
    <mergeCell ref="E23:J23"/>
    <mergeCell ref="E24:J24"/>
    <mergeCell ref="E25:J25"/>
    <mergeCell ref="E26:J26"/>
    <mergeCell ref="E27:J27"/>
    <mergeCell ref="E28:J28"/>
    <mergeCell ref="E17:J17"/>
    <mergeCell ref="Q9:R9"/>
    <mergeCell ref="B10:F10"/>
    <mergeCell ref="H10:J10"/>
    <mergeCell ref="Q10:R10"/>
    <mergeCell ref="B11:F11"/>
    <mergeCell ref="H11:J11"/>
    <mergeCell ref="Q11:R11"/>
    <mergeCell ref="E12:J12"/>
    <mergeCell ref="E13:J13"/>
    <mergeCell ref="E14:J14"/>
    <mergeCell ref="E15:J15"/>
    <mergeCell ref="E16:J16"/>
    <mergeCell ref="Q8:R8"/>
    <mergeCell ref="A5:J5"/>
    <mergeCell ref="Q5:R5"/>
    <mergeCell ref="Q6:R6"/>
    <mergeCell ref="Q7:R7"/>
  </mergeCells>
  <phoneticPr fontId="4"/>
  <conditionalFormatting sqref="A12:B43">
    <cfRule type="expression" dxfId="5" priority="1">
      <formula>WEEKDAY(A12)=1</formula>
    </cfRule>
    <cfRule type="expression" dxfId="4" priority="2">
      <formula>WEEKDAY(A12)=7</formula>
    </cfRule>
  </conditionalFormatting>
  <dataValidations count="3">
    <dataValidation type="list" allowBlank="1" showInputMessage="1" showErrorMessage="1" sqref="D13:D43" xr:uid="{00000000-0002-0000-0000-000000000000}">
      <formula1>$N$5:$N$9</formula1>
    </dataValidation>
    <dataValidation type="list" allowBlank="1" showInputMessage="1" showErrorMessage="1" sqref="C13:C43" xr:uid="{00000000-0002-0000-0000-000001000000}">
      <formula1>$M$5:$M$7</formula1>
    </dataValidation>
    <dataValidation type="list" allowBlank="1" showInputMessage="1" showErrorMessage="1" sqref="H10:J10" xr:uid="{00000000-0002-0000-0000-000002000000}">
      <formula1>$N$14:$N$15</formula1>
    </dataValidation>
  </dataValidations>
  <pageMargins left="0.74803149606299213" right="0.74803149606299213" top="0.98425196850393704" bottom="0.39370078740157483" header="0.51181102362204722" footer="0.51181102362204722"/>
  <pageSetup paperSize="9" scale="93"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0"/>
  <sheetViews>
    <sheetView view="pageBreakPreview" zoomScale="70" zoomScaleNormal="100" zoomScaleSheetLayoutView="70" workbookViewId="0">
      <selection activeCell="A2" sqref="A2"/>
    </sheetView>
  </sheetViews>
  <sheetFormatPr defaultColWidth="8.875" defaultRowHeight="17.45" customHeight="1"/>
  <cols>
    <col min="1" max="1" width="11" customWidth="1"/>
    <col min="2" max="2" width="5.25" style="17" customWidth="1"/>
    <col min="4" max="4" width="8.875" style="17" customWidth="1"/>
    <col min="5" max="5" width="9.625" style="17" customWidth="1"/>
    <col min="6" max="6" width="8.125" style="17" customWidth="1"/>
    <col min="7" max="7" width="10.625" style="17" customWidth="1"/>
    <col min="8" max="8" width="9.125" style="17" customWidth="1"/>
    <col min="9" max="9" width="8.125" style="17" customWidth="1"/>
    <col min="10" max="10" width="8.125" customWidth="1"/>
    <col min="12" max="12" width="25.625" bestFit="1" customWidth="1"/>
    <col min="13" max="15" width="8.875" customWidth="1"/>
  </cols>
  <sheetData>
    <row r="1" spans="1:19" ht="17.45" customHeight="1">
      <c r="A1" s="12" t="s">
        <v>63</v>
      </c>
      <c r="B1" s="12"/>
      <c r="F1" s="23"/>
      <c r="G1" s="48" t="s">
        <v>20</v>
      </c>
      <c r="H1" s="14" t="s">
        <v>18</v>
      </c>
      <c r="I1" s="14" t="s">
        <v>19</v>
      </c>
      <c r="J1" s="49" t="s">
        <v>21</v>
      </c>
    </row>
    <row r="2" spans="1:19" ht="24.95" customHeight="1">
      <c r="G2" s="30"/>
      <c r="H2" s="35"/>
      <c r="I2" s="35"/>
      <c r="J2" s="31"/>
      <c r="L2" s="2" t="s">
        <v>0</v>
      </c>
      <c r="M2" s="2" t="s">
        <v>1</v>
      </c>
      <c r="N2" s="2" t="s">
        <v>2</v>
      </c>
    </row>
    <row r="3" spans="1:19" ht="24.95" customHeight="1">
      <c r="A3" s="16"/>
      <c r="B3" s="16"/>
      <c r="C3" s="16"/>
      <c r="D3" s="16"/>
      <c r="E3" s="16"/>
      <c r="F3" s="16"/>
      <c r="G3" s="32"/>
      <c r="H3" s="36"/>
      <c r="I3" s="36"/>
      <c r="J3" s="33"/>
      <c r="L3" s="2"/>
      <c r="M3" s="2"/>
      <c r="N3" s="2"/>
    </row>
    <row r="4" spans="1:19" ht="10.5" customHeight="1">
      <c r="L4" s="2"/>
      <c r="M4" s="2"/>
      <c r="N4" s="2"/>
    </row>
    <row r="5" spans="1:19" ht="21.75" customHeight="1">
      <c r="A5" s="73" t="s">
        <v>35</v>
      </c>
      <c r="B5" s="73"/>
      <c r="C5" s="73"/>
      <c r="D5" s="73"/>
      <c r="E5" s="73"/>
      <c r="F5" s="73"/>
      <c r="G5" s="73"/>
      <c r="H5" s="73"/>
      <c r="I5" s="73"/>
      <c r="J5" s="73"/>
      <c r="L5" s="58" t="s">
        <v>47</v>
      </c>
      <c r="M5" s="55" t="s">
        <v>42</v>
      </c>
      <c r="N5" s="55" t="s">
        <v>42</v>
      </c>
      <c r="P5" s="52"/>
      <c r="Q5" s="74"/>
      <c r="R5" s="74"/>
      <c r="S5" s="45"/>
    </row>
    <row r="6" spans="1:19" ht="17.45" customHeight="1">
      <c r="H6" s="24"/>
      <c r="L6" s="55" t="s">
        <v>48</v>
      </c>
      <c r="M6" s="55" t="s">
        <v>44</v>
      </c>
      <c r="N6" s="55" t="s">
        <v>44</v>
      </c>
      <c r="P6" s="53"/>
      <c r="Q6" s="75"/>
      <c r="R6" s="76"/>
      <c r="S6" s="50"/>
    </row>
    <row r="7" spans="1:19" ht="17.45" customHeight="1">
      <c r="G7" s="23" t="s">
        <v>23</v>
      </c>
      <c r="H7" s="24" t="s">
        <v>32</v>
      </c>
      <c r="L7" s="55" t="s">
        <v>49</v>
      </c>
      <c r="M7" s="55" t="s">
        <v>46</v>
      </c>
      <c r="N7" s="37" t="s">
        <v>46</v>
      </c>
      <c r="P7" s="53"/>
      <c r="Q7" s="75"/>
      <c r="R7" s="76"/>
      <c r="S7" s="50"/>
    </row>
    <row r="8" spans="1:19" ht="17.25" customHeight="1" thickBot="1">
      <c r="G8" s="23" t="s">
        <v>22</v>
      </c>
      <c r="H8" s="24" t="s">
        <v>33</v>
      </c>
      <c r="L8" s="17"/>
      <c r="M8" s="56"/>
      <c r="N8" s="57"/>
      <c r="P8" s="50"/>
      <c r="Q8" s="71"/>
      <c r="R8" s="72"/>
      <c r="S8" s="50"/>
    </row>
    <row r="9" spans="1:19" ht="17.45" customHeight="1" thickBot="1">
      <c r="A9" s="4">
        <v>2024</v>
      </c>
      <c r="B9" s="5" t="s">
        <v>3</v>
      </c>
      <c r="C9" s="29">
        <v>10</v>
      </c>
      <c r="D9" s="5" t="s">
        <v>4</v>
      </c>
      <c r="E9" s="20"/>
      <c r="F9" s="21"/>
      <c r="G9" s="51"/>
      <c r="L9" s="17"/>
      <c r="M9" s="54"/>
      <c r="N9" s="54"/>
      <c r="P9" s="50"/>
      <c r="Q9" s="71"/>
      <c r="R9" s="72"/>
      <c r="S9" s="50"/>
    </row>
    <row r="10" spans="1:19" ht="17.45" customHeight="1">
      <c r="A10" s="18" t="s">
        <v>31</v>
      </c>
      <c r="B10" s="79" t="s">
        <v>40</v>
      </c>
      <c r="C10" s="80"/>
      <c r="D10" s="80"/>
      <c r="E10" s="80"/>
      <c r="F10" s="81"/>
      <c r="G10" s="14" t="s">
        <v>13</v>
      </c>
      <c r="H10" s="82" t="s">
        <v>16</v>
      </c>
      <c r="I10" s="83"/>
      <c r="J10" s="84"/>
      <c r="M10" s="54"/>
      <c r="N10" s="54"/>
      <c r="P10" s="50"/>
      <c r="Q10" s="72"/>
      <c r="R10" s="72"/>
      <c r="S10" s="50"/>
    </row>
    <row r="11" spans="1:19" ht="17.45" customHeight="1">
      <c r="A11" s="14" t="s">
        <v>11</v>
      </c>
      <c r="B11" s="107" t="s">
        <v>56</v>
      </c>
      <c r="C11" s="108"/>
      <c r="D11" s="108"/>
      <c r="E11" s="108"/>
      <c r="F11" s="109"/>
      <c r="G11" s="14" t="s">
        <v>12</v>
      </c>
      <c r="H11" s="110">
        <v>45576</v>
      </c>
      <c r="I11" s="108"/>
      <c r="J11" s="109"/>
      <c r="P11" s="50"/>
      <c r="Q11" s="75"/>
      <c r="R11" s="88"/>
      <c r="S11" s="50"/>
    </row>
    <row r="12" spans="1:19" ht="17.45" customHeight="1">
      <c r="A12" s="47" t="s">
        <v>27</v>
      </c>
      <c r="B12" s="6" t="s">
        <v>5</v>
      </c>
      <c r="C12" s="47" t="s">
        <v>28</v>
      </c>
      <c r="D12" s="47" t="s">
        <v>29</v>
      </c>
      <c r="E12" s="89" t="s">
        <v>30</v>
      </c>
      <c r="F12" s="90"/>
      <c r="G12" s="90"/>
      <c r="H12" s="90"/>
      <c r="I12" s="90"/>
      <c r="J12" s="90"/>
    </row>
    <row r="13" spans="1:19" ht="17.45" customHeight="1">
      <c r="A13" s="7">
        <f t="shared" ref="A13:A43" si="0">IF(DAY(DATE(A$9,C$9,ROW()-12))=ROW()-12,DATE(A$9,C$9,ROW()-12),"")</f>
        <v>45566</v>
      </c>
      <c r="B13" s="8">
        <f>A13</f>
        <v>45566</v>
      </c>
      <c r="C13" s="15"/>
      <c r="D13" s="38"/>
      <c r="E13" s="77"/>
      <c r="F13" s="78"/>
      <c r="G13" s="78"/>
      <c r="H13" s="78"/>
      <c r="I13" s="78"/>
      <c r="J13" s="78"/>
    </row>
    <row r="14" spans="1:19" ht="17.45" customHeight="1">
      <c r="A14" s="7">
        <f t="shared" si="0"/>
        <v>45567</v>
      </c>
      <c r="B14" s="8">
        <f t="shared" ref="B14:B43" si="1">A14</f>
        <v>45567</v>
      </c>
      <c r="C14" s="15"/>
      <c r="D14" s="38"/>
      <c r="E14" s="77"/>
      <c r="F14" s="78"/>
      <c r="G14" s="78"/>
      <c r="H14" s="78"/>
      <c r="I14" s="78"/>
      <c r="J14" s="78"/>
      <c r="N14" s="25" t="s">
        <v>16</v>
      </c>
      <c r="O14" s="26"/>
    </row>
    <row r="15" spans="1:19" ht="17.45" customHeight="1">
      <c r="A15" s="7">
        <f t="shared" si="0"/>
        <v>45568</v>
      </c>
      <c r="B15" s="8">
        <f t="shared" si="1"/>
        <v>45568</v>
      </c>
      <c r="C15" s="15"/>
      <c r="D15" s="38"/>
      <c r="E15" s="77" t="s">
        <v>37</v>
      </c>
      <c r="F15" s="78"/>
      <c r="G15" s="78"/>
      <c r="H15" s="78"/>
      <c r="I15" s="78"/>
      <c r="J15" s="78"/>
      <c r="N15" s="25" t="s">
        <v>17</v>
      </c>
      <c r="O15" s="26"/>
    </row>
    <row r="16" spans="1:19" ht="17.45" customHeight="1">
      <c r="A16" s="7">
        <f t="shared" si="0"/>
        <v>45569</v>
      </c>
      <c r="B16" s="8">
        <f t="shared" si="1"/>
        <v>45569</v>
      </c>
      <c r="C16" s="62" t="s">
        <v>45</v>
      </c>
      <c r="D16" s="38"/>
      <c r="E16" s="77" t="s">
        <v>38</v>
      </c>
      <c r="F16" s="78"/>
      <c r="G16" s="78"/>
      <c r="H16" s="78"/>
      <c r="I16" s="78"/>
      <c r="J16" s="78"/>
    </row>
    <row r="17" spans="1:10" ht="17.45" customHeight="1">
      <c r="A17" s="7">
        <f t="shared" si="0"/>
        <v>45570</v>
      </c>
      <c r="B17" s="8">
        <f t="shared" si="1"/>
        <v>45570</v>
      </c>
      <c r="C17" s="62" t="s">
        <v>45</v>
      </c>
      <c r="D17" s="38"/>
      <c r="E17" s="77"/>
      <c r="F17" s="78"/>
      <c r="G17" s="78"/>
      <c r="H17" s="78"/>
      <c r="I17" s="78"/>
      <c r="J17" s="78"/>
    </row>
    <row r="18" spans="1:10" ht="17.45" customHeight="1">
      <c r="A18" s="7">
        <f t="shared" si="0"/>
        <v>45571</v>
      </c>
      <c r="B18" s="8">
        <f t="shared" si="1"/>
        <v>45571</v>
      </c>
      <c r="C18" s="62" t="s">
        <v>45</v>
      </c>
      <c r="D18" s="38"/>
      <c r="E18" s="78"/>
      <c r="F18" s="78"/>
      <c r="G18" s="78"/>
      <c r="H18" s="78"/>
      <c r="I18" s="78"/>
      <c r="J18" s="78"/>
    </row>
    <row r="19" spans="1:10" ht="17.45" customHeight="1">
      <c r="A19" s="7">
        <f t="shared" si="0"/>
        <v>45572</v>
      </c>
      <c r="B19" s="8">
        <f t="shared" si="1"/>
        <v>45572</v>
      </c>
      <c r="C19" s="62" t="s">
        <v>45</v>
      </c>
      <c r="D19" s="38"/>
      <c r="E19" s="78"/>
      <c r="F19" s="78"/>
      <c r="G19" s="78"/>
      <c r="H19" s="78"/>
      <c r="I19" s="78"/>
      <c r="J19" s="78"/>
    </row>
    <row r="20" spans="1:10" ht="17.45" customHeight="1">
      <c r="A20" s="7">
        <f t="shared" si="0"/>
        <v>45573</v>
      </c>
      <c r="B20" s="8">
        <f t="shared" si="1"/>
        <v>45573</v>
      </c>
      <c r="C20" s="62" t="s">
        <v>45</v>
      </c>
      <c r="D20" s="38"/>
      <c r="E20" s="78"/>
      <c r="F20" s="78"/>
      <c r="G20" s="78"/>
      <c r="H20" s="78"/>
      <c r="I20" s="78"/>
      <c r="J20" s="78"/>
    </row>
    <row r="21" spans="1:10" ht="17.45" customHeight="1">
      <c r="A21" s="7">
        <f t="shared" si="0"/>
        <v>45574</v>
      </c>
      <c r="B21" s="8">
        <f t="shared" si="1"/>
        <v>45574</v>
      </c>
      <c r="C21" s="62" t="s">
        <v>45</v>
      </c>
      <c r="D21" s="38"/>
      <c r="E21" s="77"/>
      <c r="F21" s="78"/>
      <c r="G21" s="78"/>
      <c r="H21" s="78"/>
      <c r="I21" s="78"/>
      <c r="J21" s="78"/>
    </row>
    <row r="22" spans="1:10" ht="17.45" customHeight="1">
      <c r="A22" s="7">
        <f t="shared" si="0"/>
        <v>45575</v>
      </c>
      <c r="B22" s="8">
        <f t="shared" si="1"/>
        <v>45575</v>
      </c>
      <c r="C22" s="62" t="s">
        <v>45</v>
      </c>
      <c r="D22" s="38"/>
      <c r="E22" s="78"/>
      <c r="F22" s="78"/>
      <c r="G22" s="78"/>
      <c r="H22" s="78"/>
      <c r="I22" s="78"/>
      <c r="J22" s="78"/>
    </row>
    <row r="23" spans="1:10" ht="17.45" customHeight="1">
      <c r="A23" s="7">
        <f t="shared" si="0"/>
        <v>45576</v>
      </c>
      <c r="B23" s="8">
        <f t="shared" si="1"/>
        <v>45576</v>
      </c>
      <c r="C23" s="62" t="s">
        <v>41</v>
      </c>
      <c r="D23" s="38"/>
      <c r="E23" s="77" t="s">
        <v>39</v>
      </c>
      <c r="F23" s="78"/>
      <c r="G23" s="78"/>
      <c r="H23" s="78"/>
      <c r="I23" s="78"/>
      <c r="J23" s="78"/>
    </row>
    <row r="24" spans="1:10" ht="17.45" customHeight="1">
      <c r="A24" s="7">
        <f t="shared" si="0"/>
        <v>45577</v>
      </c>
      <c r="B24" s="8">
        <f t="shared" si="1"/>
        <v>45577</v>
      </c>
      <c r="C24" s="62" t="s">
        <v>43</v>
      </c>
      <c r="D24" s="38"/>
      <c r="E24" s="77"/>
      <c r="F24" s="78"/>
      <c r="G24" s="78"/>
      <c r="H24" s="78"/>
      <c r="I24" s="78"/>
      <c r="J24" s="78"/>
    </row>
    <row r="25" spans="1:10" ht="17.45" customHeight="1">
      <c r="A25" s="7">
        <f t="shared" si="0"/>
        <v>45578</v>
      </c>
      <c r="B25" s="8">
        <f t="shared" si="1"/>
        <v>45578</v>
      </c>
      <c r="C25" s="62" t="s">
        <v>43</v>
      </c>
      <c r="D25" s="38"/>
      <c r="E25" s="77"/>
      <c r="F25" s="78"/>
      <c r="G25" s="78"/>
      <c r="H25" s="78"/>
      <c r="I25" s="78"/>
      <c r="J25" s="78"/>
    </row>
    <row r="26" spans="1:10" ht="17.45" customHeight="1">
      <c r="A26" s="7">
        <f t="shared" si="0"/>
        <v>45579</v>
      </c>
      <c r="B26" s="8">
        <f t="shared" si="1"/>
        <v>45579</v>
      </c>
      <c r="C26" s="62" t="s">
        <v>41</v>
      </c>
      <c r="D26" s="38"/>
      <c r="E26" s="77"/>
      <c r="F26" s="78"/>
      <c r="G26" s="78"/>
      <c r="H26" s="78"/>
      <c r="I26" s="78"/>
      <c r="J26" s="78"/>
    </row>
    <row r="27" spans="1:10" ht="17.45" customHeight="1">
      <c r="A27" s="7">
        <f t="shared" si="0"/>
        <v>45580</v>
      </c>
      <c r="B27" s="8">
        <f t="shared" si="1"/>
        <v>45580</v>
      </c>
      <c r="C27" s="62" t="s">
        <v>41</v>
      </c>
      <c r="D27" s="38"/>
      <c r="E27" s="77"/>
      <c r="F27" s="78"/>
      <c r="G27" s="78"/>
      <c r="H27" s="78"/>
      <c r="I27" s="78"/>
      <c r="J27" s="78"/>
    </row>
    <row r="28" spans="1:10" ht="17.45" customHeight="1">
      <c r="A28" s="7">
        <f t="shared" si="0"/>
        <v>45581</v>
      </c>
      <c r="B28" s="8">
        <f t="shared" si="1"/>
        <v>45581</v>
      </c>
      <c r="C28" s="62" t="s">
        <v>41</v>
      </c>
      <c r="D28" s="38"/>
      <c r="E28" s="78"/>
      <c r="F28" s="78"/>
      <c r="G28" s="78"/>
      <c r="H28" s="78"/>
      <c r="I28" s="78"/>
      <c r="J28" s="78"/>
    </row>
    <row r="29" spans="1:10" ht="17.45" customHeight="1">
      <c r="A29" s="7">
        <f t="shared" si="0"/>
        <v>45582</v>
      </c>
      <c r="B29" s="8">
        <f t="shared" si="1"/>
        <v>45582</v>
      </c>
      <c r="C29" s="62" t="s">
        <v>41</v>
      </c>
      <c r="D29" s="38"/>
      <c r="E29" s="77"/>
      <c r="F29" s="78"/>
      <c r="G29" s="78"/>
      <c r="H29" s="78"/>
      <c r="I29" s="78"/>
      <c r="J29" s="78"/>
    </row>
    <row r="30" spans="1:10" ht="17.45" customHeight="1">
      <c r="A30" s="7">
        <f t="shared" si="0"/>
        <v>45583</v>
      </c>
      <c r="B30" s="8">
        <f t="shared" si="1"/>
        <v>45583</v>
      </c>
      <c r="C30" s="62" t="s">
        <v>41</v>
      </c>
      <c r="D30" s="38"/>
      <c r="E30" s="78"/>
      <c r="F30" s="78"/>
      <c r="G30" s="78"/>
      <c r="H30" s="78"/>
      <c r="I30" s="78"/>
      <c r="J30" s="78"/>
    </row>
    <row r="31" spans="1:10" ht="17.45" customHeight="1">
      <c r="A31" s="7">
        <f t="shared" si="0"/>
        <v>45584</v>
      </c>
      <c r="B31" s="8">
        <f t="shared" si="1"/>
        <v>45584</v>
      </c>
      <c r="C31" s="62" t="s">
        <v>43</v>
      </c>
      <c r="D31" s="38"/>
      <c r="E31" s="78"/>
      <c r="F31" s="78"/>
      <c r="G31" s="78"/>
      <c r="H31" s="78"/>
      <c r="I31" s="78"/>
      <c r="J31" s="78"/>
    </row>
    <row r="32" spans="1:10" ht="17.45" customHeight="1">
      <c r="A32" s="7">
        <f t="shared" si="0"/>
        <v>45585</v>
      </c>
      <c r="B32" s="8">
        <f t="shared" si="1"/>
        <v>45585</v>
      </c>
      <c r="C32" s="62" t="s">
        <v>43</v>
      </c>
      <c r="D32" s="38"/>
      <c r="E32" s="77"/>
      <c r="F32" s="78"/>
      <c r="G32" s="78"/>
      <c r="H32" s="78"/>
      <c r="I32" s="78"/>
      <c r="J32" s="78"/>
    </row>
    <row r="33" spans="1:10" ht="17.45" customHeight="1">
      <c r="A33" s="7">
        <f t="shared" si="0"/>
        <v>45586</v>
      </c>
      <c r="B33" s="8">
        <f t="shared" si="1"/>
        <v>45586</v>
      </c>
      <c r="C33" s="62" t="s">
        <v>41</v>
      </c>
      <c r="D33" s="38"/>
      <c r="E33" s="77"/>
      <c r="F33" s="78"/>
      <c r="G33" s="78"/>
      <c r="H33" s="78"/>
      <c r="I33" s="78"/>
      <c r="J33" s="78"/>
    </row>
    <row r="34" spans="1:10" ht="17.45" customHeight="1">
      <c r="A34" s="7">
        <f t="shared" si="0"/>
        <v>45587</v>
      </c>
      <c r="B34" s="8">
        <f t="shared" si="1"/>
        <v>45587</v>
      </c>
      <c r="C34" s="62" t="s">
        <v>41</v>
      </c>
      <c r="D34" s="38"/>
      <c r="E34" s="78"/>
      <c r="F34" s="78"/>
      <c r="G34" s="78"/>
      <c r="H34" s="78"/>
      <c r="I34" s="78"/>
      <c r="J34" s="78"/>
    </row>
    <row r="35" spans="1:10" ht="17.45" customHeight="1">
      <c r="A35" s="7">
        <f t="shared" si="0"/>
        <v>45588</v>
      </c>
      <c r="B35" s="8">
        <f t="shared" si="1"/>
        <v>45588</v>
      </c>
      <c r="C35" s="62" t="s">
        <v>41</v>
      </c>
      <c r="D35" s="38"/>
      <c r="E35" s="78"/>
      <c r="F35" s="78"/>
      <c r="G35" s="78"/>
      <c r="H35" s="78"/>
      <c r="I35" s="78"/>
      <c r="J35" s="78"/>
    </row>
    <row r="36" spans="1:10" ht="17.45" customHeight="1">
      <c r="A36" s="7">
        <f t="shared" si="0"/>
        <v>45589</v>
      </c>
      <c r="B36" s="8">
        <f t="shared" si="1"/>
        <v>45589</v>
      </c>
      <c r="C36" s="62" t="s">
        <v>41</v>
      </c>
      <c r="D36" s="38"/>
      <c r="E36" s="78"/>
      <c r="F36" s="78"/>
      <c r="G36" s="78"/>
      <c r="H36" s="78"/>
      <c r="I36" s="78"/>
      <c r="J36" s="78"/>
    </row>
    <row r="37" spans="1:10" ht="17.45" customHeight="1">
      <c r="A37" s="7">
        <f t="shared" si="0"/>
        <v>45590</v>
      </c>
      <c r="B37" s="8">
        <f t="shared" si="1"/>
        <v>45590</v>
      </c>
      <c r="C37" s="62" t="s">
        <v>41</v>
      </c>
      <c r="D37" s="38"/>
      <c r="E37" s="78"/>
      <c r="F37" s="78"/>
      <c r="G37" s="78"/>
      <c r="H37" s="78"/>
      <c r="I37" s="78"/>
      <c r="J37" s="78"/>
    </row>
    <row r="38" spans="1:10" ht="17.45" customHeight="1">
      <c r="A38" s="7">
        <f t="shared" si="0"/>
        <v>45591</v>
      </c>
      <c r="B38" s="8">
        <f t="shared" si="1"/>
        <v>45591</v>
      </c>
      <c r="C38" s="62" t="s">
        <v>43</v>
      </c>
      <c r="D38" s="38"/>
      <c r="E38" s="77"/>
      <c r="F38" s="78"/>
      <c r="G38" s="78"/>
      <c r="H38" s="78"/>
      <c r="I38" s="78"/>
      <c r="J38" s="78"/>
    </row>
    <row r="39" spans="1:10" ht="17.45" customHeight="1">
      <c r="A39" s="7">
        <f t="shared" si="0"/>
        <v>45592</v>
      </c>
      <c r="B39" s="8">
        <f t="shared" si="1"/>
        <v>45592</v>
      </c>
      <c r="C39" s="62" t="s">
        <v>43</v>
      </c>
      <c r="D39" s="38"/>
      <c r="E39" s="78"/>
      <c r="F39" s="78"/>
      <c r="G39" s="78"/>
      <c r="H39" s="78"/>
      <c r="I39" s="78"/>
      <c r="J39" s="78"/>
    </row>
    <row r="40" spans="1:10" ht="17.45" customHeight="1">
      <c r="A40" s="7">
        <f t="shared" si="0"/>
        <v>45593</v>
      </c>
      <c r="B40" s="8">
        <f t="shared" si="1"/>
        <v>45593</v>
      </c>
      <c r="C40" s="62"/>
      <c r="D40" s="38"/>
      <c r="E40" s="78"/>
      <c r="F40" s="78"/>
      <c r="G40" s="78"/>
      <c r="H40" s="78"/>
      <c r="I40" s="78"/>
      <c r="J40" s="78"/>
    </row>
    <row r="41" spans="1:10" ht="17.45" customHeight="1">
      <c r="A41" s="7">
        <f t="shared" si="0"/>
        <v>45594</v>
      </c>
      <c r="B41" s="8">
        <f t="shared" si="1"/>
        <v>45594</v>
      </c>
      <c r="C41" s="62" t="s">
        <v>41</v>
      </c>
      <c r="D41" s="38"/>
      <c r="E41" s="78"/>
      <c r="F41" s="78"/>
      <c r="G41" s="78"/>
      <c r="H41" s="78"/>
      <c r="I41" s="78"/>
      <c r="J41" s="78"/>
    </row>
    <row r="42" spans="1:10" ht="17.45" customHeight="1">
      <c r="A42" s="7">
        <f t="shared" si="0"/>
        <v>45595</v>
      </c>
      <c r="B42" s="8">
        <f t="shared" si="1"/>
        <v>45595</v>
      </c>
      <c r="C42" s="62" t="s">
        <v>41</v>
      </c>
      <c r="D42" s="38"/>
      <c r="E42" s="77"/>
      <c r="F42" s="78"/>
      <c r="G42" s="78"/>
      <c r="H42" s="78"/>
      <c r="I42" s="78"/>
      <c r="J42" s="78"/>
    </row>
    <row r="43" spans="1:10" ht="17.45" customHeight="1">
      <c r="A43" s="7">
        <f t="shared" si="0"/>
        <v>45596</v>
      </c>
      <c r="B43" s="8">
        <f t="shared" si="1"/>
        <v>45596</v>
      </c>
      <c r="C43" s="62" t="s">
        <v>41</v>
      </c>
      <c r="D43" s="38"/>
      <c r="E43" s="77"/>
      <c r="F43" s="78"/>
      <c r="G43" s="78"/>
      <c r="H43" s="78"/>
      <c r="I43" s="78"/>
      <c r="J43" s="78"/>
    </row>
    <row r="44" spans="1:10" ht="17.45" customHeight="1">
      <c r="A44" s="92" t="s">
        <v>6</v>
      </c>
      <c r="B44" s="92"/>
      <c r="C44" s="15">
        <f>COUNTA(C$13:C$43)-COUNTIF(C$13:C$43,"―")</f>
        <v>20</v>
      </c>
      <c r="D44" s="15">
        <f>COUNTA(D$13:D$43)-COUNTIF(D$13:D$43,"―")</f>
        <v>0</v>
      </c>
      <c r="E44" s="61" t="s">
        <v>51</v>
      </c>
      <c r="F44" s="116" t="s">
        <v>52</v>
      </c>
      <c r="G44" s="117"/>
      <c r="H44" s="117"/>
      <c r="I44" s="117"/>
      <c r="J44" s="118"/>
    </row>
    <row r="45" spans="1:10" ht="17.45" customHeight="1">
      <c r="A45" s="92" t="s">
        <v>7</v>
      </c>
      <c r="B45" s="92"/>
      <c r="C45" s="15">
        <f>COUNTIF(C$13:C$43,"〇")</f>
        <v>14</v>
      </c>
      <c r="D45" s="15">
        <f>COUNTIF(D$13:D$43,"〇")</f>
        <v>0</v>
      </c>
      <c r="E45" s="60" t="s">
        <v>25</v>
      </c>
      <c r="F45" s="99" t="s">
        <v>50</v>
      </c>
      <c r="G45" s="100"/>
      <c r="H45" s="100"/>
      <c r="I45" s="100"/>
      <c r="J45" s="101"/>
    </row>
    <row r="46" spans="1:10" ht="17.45" customHeight="1" thickBot="1">
      <c r="A46" s="93" t="s">
        <v>8</v>
      </c>
      <c r="B46" s="93"/>
      <c r="C46" s="10">
        <f>COUNTIF(C$13:C$43,"●")</f>
        <v>6</v>
      </c>
      <c r="D46" s="10">
        <f>COUNTIF(D$13:D$43,"●")</f>
        <v>0</v>
      </c>
      <c r="E46" s="39" t="s">
        <v>24</v>
      </c>
      <c r="F46" s="94" t="s">
        <v>26</v>
      </c>
      <c r="G46" s="95"/>
      <c r="H46" s="95"/>
      <c r="I46" s="95"/>
      <c r="J46" s="96"/>
    </row>
    <row r="47" spans="1:10" ht="17.45" customHeight="1" thickBot="1">
      <c r="A47" s="114" t="s">
        <v>9</v>
      </c>
      <c r="B47" s="115"/>
      <c r="C47" s="11">
        <f>ROUND(C46/C44*100,1)</f>
        <v>30</v>
      </c>
      <c r="D47" s="41"/>
      <c r="E47" s="42"/>
      <c r="F47" s="111"/>
      <c r="G47" s="112"/>
      <c r="H47" s="112"/>
      <c r="I47" s="112"/>
      <c r="J47" s="113"/>
    </row>
    <row r="48" spans="1:10" ht="17.45" customHeight="1">
      <c r="C48" s="3"/>
      <c r="D48" s="3"/>
    </row>
    <row r="49" spans="12:15" ht="17.45" customHeight="1">
      <c r="L49" s="91"/>
      <c r="M49" s="91"/>
      <c r="N49" s="91"/>
      <c r="O49" s="91"/>
    </row>
    <row r="50" spans="12:15" ht="17.45" customHeight="1">
      <c r="L50" s="91"/>
      <c r="M50" s="91"/>
      <c r="N50" s="91"/>
      <c r="O50" s="91"/>
    </row>
  </sheetData>
  <mergeCells count="52">
    <mergeCell ref="L49:O50"/>
    <mergeCell ref="E42:J42"/>
    <mergeCell ref="E43:J43"/>
    <mergeCell ref="A44:B44"/>
    <mergeCell ref="A45:B45"/>
    <mergeCell ref="A46:B46"/>
    <mergeCell ref="F46:J47"/>
    <mergeCell ref="A47:B47"/>
    <mergeCell ref="F44:J44"/>
    <mergeCell ref="F45:J45"/>
    <mergeCell ref="E41:J41"/>
    <mergeCell ref="E30:J30"/>
    <mergeCell ref="E31:J31"/>
    <mergeCell ref="E32:J32"/>
    <mergeCell ref="E33:J33"/>
    <mergeCell ref="E34:J34"/>
    <mergeCell ref="E35:J35"/>
    <mergeCell ref="E36:J36"/>
    <mergeCell ref="E37:J37"/>
    <mergeCell ref="E38:J38"/>
    <mergeCell ref="E39:J39"/>
    <mergeCell ref="E40:J40"/>
    <mergeCell ref="E29:J29"/>
    <mergeCell ref="E18:J18"/>
    <mergeCell ref="E19:J19"/>
    <mergeCell ref="E20:J20"/>
    <mergeCell ref="E21:J21"/>
    <mergeCell ref="E22:J22"/>
    <mergeCell ref="E23:J23"/>
    <mergeCell ref="E24:J24"/>
    <mergeCell ref="E25:J25"/>
    <mergeCell ref="E26:J26"/>
    <mergeCell ref="E27:J27"/>
    <mergeCell ref="E28:J28"/>
    <mergeCell ref="E17:J17"/>
    <mergeCell ref="Q9:R9"/>
    <mergeCell ref="B10:F10"/>
    <mergeCell ref="H10:J10"/>
    <mergeCell ref="Q10:R10"/>
    <mergeCell ref="B11:F11"/>
    <mergeCell ref="H11:J11"/>
    <mergeCell ref="Q11:R11"/>
    <mergeCell ref="E12:J12"/>
    <mergeCell ref="E13:J13"/>
    <mergeCell ref="E14:J14"/>
    <mergeCell ref="E15:J15"/>
    <mergeCell ref="E16:J16"/>
    <mergeCell ref="Q8:R8"/>
    <mergeCell ref="A5:J5"/>
    <mergeCell ref="Q5:R5"/>
    <mergeCell ref="Q6:R6"/>
    <mergeCell ref="Q7:R7"/>
  </mergeCells>
  <phoneticPr fontId="4"/>
  <conditionalFormatting sqref="A12:B43">
    <cfRule type="expression" dxfId="3" priority="1">
      <formula>WEEKDAY(A12)=1</formula>
    </cfRule>
    <cfRule type="expression" dxfId="2" priority="2">
      <formula>WEEKDAY(A12)=7</formula>
    </cfRule>
  </conditionalFormatting>
  <dataValidations disablePrompts="1" count="3">
    <dataValidation type="list" allowBlank="1" showInputMessage="1" showErrorMessage="1" sqref="H10:J10" xr:uid="{00000000-0002-0000-0100-000000000000}">
      <formula1>$N$14:$N$15</formula1>
    </dataValidation>
    <dataValidation type="list" allowBlank="1" showInputMessage="1" showErrorMessage="1" sqref="C13:C43" xr:uid="{00000000-0002-0000-0100-000001000000}">
      <formula1>$M$5:$M$7</formula1>
    </dataValidation>
    <dataValidation type="list" allowBlank="1" showInputMessage="1" showErrorMessage="1" sqref="D13:D43" xr:uid="{00000000-0002-0000-0100-000002000000}">
      <formula1>$N$5:$N$9</formula1>
    </dataValidation>
  </dataValidations>
  <pageMargins left="0.74803149606299213" right="0.74803149606299213" top="0.98425196850393704" bottom="0.39370078740157483" header="0.51181102362204722" footer="0.51181102362204722"/>
  <pageSetup paperSize="9" scale="9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0"/>
  <sheetViews>
    <sheetView view="pageBreakPreview" zoomScale="70" zoomScaleNormal="100" zoomScaleSheetLayoutView="70" workbookViewId="0">
      <selection activeCell="A2" sqref="A2"/>
    </sheetView>
  </sheetViews>
  <sheetFormatPr defaultColWidth="8.875" defaultRowHeight="17.45" customHeight="1"/>
  <cols>
    <col min="1" max="1" width="11" customWidth="1"/>
    <col min="2" max="2" width="5.25" style="1" customWidth="1"/>
    <col min="4" max="4" width="8.875" style="1" customWidth="1"/>
    <col min="5" max="5" width="9.625" style="1" customWidth="1"/>
    <col min="6" max="6" width="8.125" style="1" customWidth="1"/>
    <col min="7" max="7" width="10.625" style="1" customWidth="1"/>
    <col min="8" max="8" width="9.125" style="1" customWidth="1"/>
    <col min="9" max="9" width="8.125" style="1" customWidth="1"/>
    <col min="10" max="10" width="8.125" customWidth="1"/>
    <col min="12" max="12" width="23.5" customWidth="1"/>
    <col min="13" max="15" width="8.875" customWidth="1"/>
  </cols>
  <sheetData>
    <row r="1" spans="1:19" ht="17.45" customHeight="1">
      <c r="A1" s="12" t="s">
        <v>63</v>
      </c>
      <c r="B1" s="12"/>
      <c r="F1" s="23"/>
      <c r="G1" s="28" t="s">
        <v>20</v>
      </c>
      <c r="H1" s="14" t="s">
        <v>18</v>
      </c>
      <c r="I1" s="14" t="s">
        <v>19</v>
      </c>
      <c r="J1" s="34" t="s">
        <v>21</v>
      </c>
    </row>
    <row r="2" spans="1:19" ht="24.95" customHeight="1">
      <c r="G2" s="30"/>
      <c r="H2" s="35"/>
      <c r="I2" s="35"/>
      <c r="J2" s="31"/>
      <c r="L2" s="2" t="s">
        <v>0</v>
      </c>
      <c r="M2" s="2" t="s">
        <v>1</v>
      </c>
      <c r="N2" s="2" t="s">
        <v>2</v>
      </c>
    </row>
    <row r="3" spans="1:19" ht="24.95" customHeight="1">
      <c r="A3" s="13"/>
      <c r="B3" s="13"/>
      <c r="C3" s="13"/>
      <c r="D3" s="13"/>
      <c r="E3" s="13"/>
      <c r="F3" s="13"/>
      <c r="G3" s="32"/>
      <c r="H3" s="36"/>
      <c r="I3" s="36"/>
      <c r="J3" s="33"/>
      <c r="L3" s="2"/>
      <c r="M3" s="2"/>
      <c r="N3" s="2"/>
    </row>
    <row r="4" spans="1:19" ht="12.75" customHeight="1">
      <c r="L4" s="2"/>
      <c r="M4" s="2"/>
      <c r="N4" s="2"/>
    </row>
    <row r="5" spans="1:19" ht="21" customHeight="1">
      <c r="A5" s="73" t="s">
        <v>10</v>
      </c>
      <c r="B5" s="73"/>
      <c r="C5" s="73"/>
      <c r="D5" s="73"/>
      <c r="E5" s="73"/>
      <c r="F5" s="73"/>
      <c r="G5" s="73"/>
      <c r="H5" s="73"/>
      <c r="I5" s="73"/>
      <c r="J5" s="73"/>
      <c r="L5" s="58" t="s">
        <v>47</v>
      </c>
      <c r="M5" s="55" t="s">
        <v>42</v>
      </c>
      <c r="N5" s="55" t="s">
        <v>42</v>
      </c>
      <c r="P5" s="44"/>
      <c r="Q5" s="74"/>
      <c r="R5" s="74"/>
      <c r="S5" s="45"/>
    </row>
    <row r="6" spans="1:19" ht="17.45" customHeight="1">
      <c r="H6" s="24"/>
      <c r="L6" s="55" t="s">
        <v>48</v>
      </c>
      <c r="M6" s="55" t="s">
        <v>44</v>
      </c>
      <c r="N6" s="55" t="s">
        <v>44</v>
      </c>
      <c r="P6" s="46"/>
      <c r="Q6" s="75"/>
      <c r="R6" s="76"/>
      <c r="S6" s="22"/>
    </row>
    <row r="7" spans="1:19" ht="17.45" customHeight="1">
      <c r="G7" s="23" t="s">
        <v>23</v>
      </c>
      <c r="H7" s="24" t="s">
        <v>32</v>
      </c>
      <c r="L7" s="55" t="s">
        <v>49</v>
      </c>
      <c r="M7" s="55" t="s">
        <v>46</v>
      </c>
      <c r="N7" s="37" t="s">
        <v>46</v>
      </c>
      <c r="P7" s="46"/>
      <c r="Q7" s="75"/>
      <c r="R7" s="76"/>
      <c r="S7" s="22"/>
    </row>
    <row r="8" spans="1:19" ht="17.25" customHeight="1" thickBot="1">
      <c r="G8" s="23" t="s">
        <v>22</v>
      </c>
      <c r="H8" s="24" t="s">
        <v>33</v>
      </c>
      <c r="L8" s="1"/>
      <c r="M8" s="56"/>
      <c r="N8" s="57"/>
      <c r="P8" s="22"/>
      <c r="Q8" s="71"/>
      <c r="R8" s="72"/>
      <c r="S8" s="22"/>
    </row>
    <row r="9" spans="1:19" ht="17.45" customHeight="1" thickBot="1">
      <c r="A9" s="4">
        <v>2024</v>
      </c>
      <c r="B9" s="5" t="s">
        <v>3</v>
      </c>
      <c r="C9" s="29">
        <v>8</v>
      </c>
      <c r="D9" s="5" t="s">
        <v>4</v>
      </c>
      <c r="E9" s="20"/>
      <c r="F9" s="21"/>
      <c r="G9" s="19"/>
      <c r="H9" s="17"/>
      <c r="I9" s="17"/>
      <c r="L9" s="1"/>
      <c r="M9" s="54"/>
      <c r="N9" s="54"/>
      <c r="P9" s="22"/>
      <c r="Q9" s="71"/>
      <c r="R9" s="72"/>
      <c r="S9" s="22"/>
    </row>
    <row r="10" spans="1:19" ht="17.45" customHeight="1">
      <c r="A10" s="18" t="s">
        <v>31</v>
      </c>
      <c r="B10" s="79" t="s">
        <v>40</v>
      </c>
      <c r="C10" s="80"/>
      <c r="D10" s="80"/>
      <c r="E10" s="80"/>
      <c r="F10" s="81"/>
      <c r="G10" s="14" t="s">
        <v>13</v>
      </c>
      <c r="H10" s="82" t="s">
        <v>16</v>
      </c>
      <c r="I10" s="83"/>
      <c r="J10" s="84"/>
      <c r="M10" s="54"/>
      <c r="N10" s="54"/>
      <c r="P10" s="22"/>
      <c r="Q10" s="72"/>
      <c r="R10" s="72"/>
      <c r="S10" s="22"/>
    </row>
    <row r="11" spans="1:19" ht="17.45" customHeight="1">
      <c r="A11" s="14" t="s">
        <v>11</v>
      </c>
      <c r="B11" s="107" t="s">
        <v>57</v>
      </c>
      <c r="C11" s="119"/>
      <c r="D11" s="119"/>
      <c r="E11" s="119"/>
      <c r="F11" s="120"/>
      <c r="G11" s="14" t="s">
        <v>12</v>
      </c>
      <c r="H11" s="121" t="s">
        <v>58</v>
      </c>
      <c r="I11" s="86"/>
      <c r="J11" s="87"/>
      <c r="P11" s="22"/>
      <c r="Q11" s="75"/>
      <c r="R11" s="88"/>
      <c r="S11" s="22"/>
    </row>
    <row r="12" spans="1:19" ht="17.45" customHeight="1">
      <c r="A12" s="43" t="s">
        <v>27</v>
      </c>
      <c r="B12" s="6" t="s">
        <v>5</v>
      </c>
      <c r="C12" s="43" t="s">
        <v>28</v>
      </c>
      <c r="D12" s="43" t="s">
        <v>29</v>
      </c>
      <c r="E12" s="89" t="s">
        <v>30</v>
      </c>
      <c r="F12" s="90"/>
      <c r="G12" s="90"/>
      <c r="H12" s="90"/>
      <c r="I12" s="90"/>
      <c r="J12" s="90"/>
    </row>
    <row r="13" spans="1:19" ht="17.45" customHeight="1">
      <c r="A13" s="7">
        <f t="shared" ref="A13:A43" si="0">IF(DAY(DATE(A$9,C$9,ROW()-12))=ROW()-12,DATE(A$9,C$9,ROW()-12),"")</f>
        <v>45505</v>
      </c>
      <c r="B13" s="8">
        <f>A13</f>
        <v>45505</v>
      </c>
      <c r="C13" s="62" t="s">
        <v>41</v>
      </c>
      <c r="D13" s="63" t="s">
        <v>41</v>
      </c>
      <c r="E13" s="77"/>
      <c r="F13" s="78"/>
      <c r="G13" s="78"/>
      <c r="H13" s="78"/>
      <c r="I13" s="78"/>
      <c r="J13" s="78"/>
    </row>
    <row r="14" spans="1:19" ht="17.45" customHeight="1">
      <c r="A14" s="7">
        <f t="shared" si="0"/>
        <v>45506</v>
      </c>
      <c r="B14" s="8">
        <f t="shared" ref="B14:B43" si="1">A14</f>
        <v>45506</v>
      </c>
      <c r="C14" s="62" t="s">
        <v>41</v>
      </c>
      <c r="D14" s="63" t="s">
        <v>41</v>
      </c>
      <c r="E14" s="77"/>
      <c r="F14" s="78"/>
      <c r="G14" s="78"/>
      <c r="H14" s="78"/>
      <c r="I14" s="78"/>
      <c r="J14" s="78"/>
      <c r="N14" s="25" t="s">
        <v>16</v>
      </c>
      <c r="O14" s="26"/>
    </row>
    <row r="15" spans="1:19" ht="17.45" customHeight="1">
      <c r="A15" s="7">
        <f t="shared" si="0"/>
        <v>45507</v>
      </c>
      <c r="B15" s="8">
        <f t="shared" si="1"/>
        <v>45507</v>
      </c>
      <c r="C15" s="62" t="s">
        <v>43</v>
      </c>
      <c r="D15" s="63" t="s">
        <v>41</v>
      </c>
      <c r="E15" s="77" t="s">
        <v>36</v>
      </c>
      <c r="F15" s="78"/>
      <c r="G15" s="78"/>
      <c r="H15" s="78"/>
      <c r="I15" s="78"/>
      <c r="J15" s="78"/>
      <c r="N15" s="25" t="s">
        <v>17</v>
      </c>
      <c r="O15" s="26"/>
    </row>
    <row r="16" spans="1:19" ht="17.45" customHeight="1">
      <c r="A16" s="7">
        <f t="shared" si="0"/>
        <v>45508</v>
      </c>
      <c r="B16" s="8">
        <f t="shared" si="1"/>
        <v>45508</v>
      </c>
      <c r="C16" s="62" t="s">
        <v>43</v>
      </c>
      <c r="D16" s="63" t="s">
        <v>43</v>
      </c>
      <c r="E16" s="77"/>
      <c r="F16" s="78"/>
      <c r="G16" s="78"/>
      <c r="H16" s="78"/>
      <c r="I16" s="78"/>
      <c r="J16" s="78"/>
    </row>
    <row r="17" spans="1:12" ht="17.45" customHeight="1">
      <c r="A17" s="7">
        <f t="shared" si="0"/>
        <v>45509</v>
      </c>
      <c r="B17" s="8">
        <f t="shared" si="1"/>
        <v>45509</v>
      </c>
      <c r="C17" s="62" t="s">
        <v>41</v>
      </c>
      <c r="D17" s="63" t="s">
        <v>43</v>
      </c>
      <c r="E17" s="77" t="s">
        <v>53</v>
      </c>
      <c r="F17" s="78"/>
      <c r="G17" s="78"/>
      <c r="H17" s="78"/>
      <c r="I17" s="78"/>
      <c r="J17" s="78"/>
    </row>
    <row r="18" spans="1:12" ht="17.45" customHeight="1">
      <c r="A18" s="7">
        <f t="shared" si="0"/>
        <v>45510</v>
      </c>
      <c r="B18" s="8">
        <f t="shared" si="1"/>
        <v>45510</v>
      </c>
      <c r="C18" s="62" t="s">
        <v>41</v>
      </c>
      <c r="D18" s="63" t="s">
        <v>41</v>
      </c>
      <c r="E18" s="77"/>
      <c r="F18" s="78"/>
      <c r="G18" s="78"/>
      <c r="H18" s="78"/>
      <c r="I18" s="78"/>
      <c r="J18" s="78"/>
    </row>
    <row r="19" spans="1:12" ht="17.45" customHeight="1">
      <c r="A19" s="7">
        <f t="shared" si="0"/>
        <v>45511</v>
      </c>
      <c r="B19" s="8">
        <f t="shared" si="1"/>
        <v>45511</v>
      </c>
      <c r="C19" s="62" t="s">
        <v>41</v>
      </c>
      <c r="D19" s="63" t="s">
        <v>41</v>
      </c>
      <c r="E19" s="78"/>
      <c r="F19" s="78"/>
      <c r="G19" s="78"/>
      <c r="H19" s="78"/>
      <c r="I19" s="78"/>
      <c r="J19" s="78"/>
    </row>
    <row r="20" spans="1:12" ht="17.45" customHeight="1">
      <c r="A20" s="7">
        <f t="shared" si="0"/>
        <v>45512</v>
      </c>
      <c r="B20" s="8">
        <f t="shared" si="1"/>
        <v>45512</v>
      </c>
      <c r="C20" s="62" t="s">
        <v>41</v>
      </c>
      <c r="D20" s="63" t="s">
        <v>41</v>
      </c>
      <c r="E20" s="77"/>
      <c r="F20" s="78"/>
      <c r="G20" s="78"/>
      <c r="H20" s="78"/>
      <c r="I20" s="78"/>
      <c r="J20" s="78"/>
    </row>
    <row r="21" spans="1:12" ht="17.45" customHeight="1">
      <c r="A21" s="7">
        <f t="shared" si="0"/>
        <v>45513</v>
      </c>
      <c r="B21" s="8">
        <f t="shared" si="1"/>
        <v>45513</v>
      </c>
      <c r="C21" s="62" t="s">
        <v>41</v>
      </c>
      <c r="D21" s="63" t="s">
        <v>41</v>
      </c>
      <c r="E21" s="77"/>
      <c r="F21" s="78"/>
      <c r="G21" s="78"/>
      <c r="H21" s="78"/>
      <c r="I21" s="78"/>
      <c r="J21" s="78"/>
      <c r="L21" s="2" t="s">
        <v>61</v>
      </c>
    </row>
    <row r="22" spans="1:12" ht="17.45" customHeight="1">
      <c r="A22" s="7">
        <f t="shared" si="0"/>
        <v>45514</v>
      </c>
      <c r="B22" s="8">
        <f t="shared" si="1"/>
        <v>45514</v>
      </c>
      <c r="C22" s="62" t="s">
        <v>43</v>
      </c>
      <c r="D22" s="63" t="s">
        <v>43</v>
      </c>
      <c r="E22" s="78"/>
      <c r="F22" s="78"/>
      <c r="G22" s="78"/>
      <c r="H22" s="78"/>
      <c r="I22" s="78"/>
      <c r="J22" s="78"/>
    </row>
    <row r="23" spans="1:12" ht="17.45" customHeight="1">
      <c r="A23" s="7">
        <f t="shared" si="0"/>
        <v>45515</v>
      </c>
      <c r="B23" s="8">
        <f t="shared" si="1"/>
        <v>45515</v>
      </c>
      <c r="C23" s="62" t="s">
        <v>43</v>
      </c>
      <c r="D23" s="63" t="s">
        <v>43</v>
      </c>
      <c r="E23" s="122"/>
      <c r="F23" s="78"/>
      <c r="G23" s="78"/>
      <c r="H23" s="78"/>
      <c r="I23" s="78"/>
      <c r="J23" s="78"/>
    </row>
    <row r="24" spans="1:12" ht="17.45" customHeight="1">
      <c r="A24" s="7">
        <f t="shared" si="0"/>
        <v>45516</v>
      </c>
      <c r="B24" s="8">
        <f t="shared" si="1"/>
        <v>45516</v>
      </c>
      <c r="C24" s="62" t="s">
        <v>43</v>
      </c>
      <c r="D24" s="63" t="s">
        <v>43</v>
      </c>
      <c r="E24" s="78"/>
      <c r="F24" s="78"/>
      <c r="G24" s="78"/>
      <c r="H24" s="78"/>
      <c r="I24" s="78"/>
      <c r="J24" s="78"/>
    </row>
    <row r="25" spans="1:12" ht="17.45" customHeight="1">
      <c r="A25" s="7">
        <f t="shared" si="0"/>
        <v>45517</v>
      </c>
      <c r="B25" s="8">
        <f t="shared" si="1"/>
        <v>45517</v>
      </c>
      <c r="C25" s="62" t="s">
        <v>45</v>
      </c>
      <c r="D25" s="64" t="s">
        <v>45</v>
      </c>
      <c r="E25" s="77"/>
      <c r="F25" s="78"/>
      <c r="G25" s="78"/>
      <c r="H25" s="78"/>
      <c r="I25" s="78"/>
      <c r="J25" s="78"/>
    </row>
    <row r="26" spans="1:12" ht="17.45" customHeight="1">
      <c r="A26" s="7">
        <f t="shared" si="0"/>
        <v>45518</v>
      </c>
      <c r="B26" s="8">
        <f t="shared" si="1"/>
        <v>45518</v>
      </c>
      <c r="C26" s="62" t="s">
        <v>45</v>
      </c>
      <c r="D26" s="64" t="s">
        <v>45</v>
      </c>
      <c r="E26" s="77"/>
      <c r="F26" s="78"/>
      <c r="G26" s="78"/>
      <c r="H26" s="78"/>
      <c r="I26" s="78"/>
      <c r="J26" s="78"/>
    </row>
    <row r="27" spans="1:12" ht="17.45" customHeight="1">
      <c r="A27" s="7">
        <f t="shared" si="0"/>
        <v>45519</v>
      </c>
      <c r="B27" s="8">
        <f t="shared" si="1"/>
        <v>45519</v>
      </c>
      <c r="C27" s="62" t="s">
        <v>45</v>
      </c>
      <c r="D27" s="63" t="s">
        <v>45</v>
      </c>
      <c r="E27" s="77"/>
      <c r="F27" s="78"/>
      <c r="G27" s="78"/>
      <c r="H27" s="78"/>
      <c r="I27" s="78"/>
      <c r="J27" s="78"/>
    </row>
    <row r="28" spans="1:12" ht="17.45" customHeight="1">
      <c r="A28" s="7">
        <f t="shared" si="0"/>
        <v>45520</v>
      </c>
      <c r="B28" s="8">
        <f t="shared" si="1"/>
        <v>45520</v>
      </c>
      <c r="C28" s="62" t="s">
        <v>41</v>
      </c>
      <c r="D28" s="63" t="s">
        <v>43</v>
      </c>
      <c r="E28" s="77" t="s">
        <v>55</v>
      </c>
      <c r="F28" s="78"/>
      <c r="G28" s="78"/>
      <c r="H28" s="78"/>
      <c r="I28" s="78"/>
      <c r="J28" s="78"/>
    </row>
    <row r="29" spans="1:12" ht="17.45" customHeight="1">
      <c r="A29" s="7">
        <f t="shared" si="0"/>
        <v>45521</v>
      </c>
      <c r="B29" s="8">
        <f t="shared" si="1"/>
        <v>45521</v>
      </c>
      <c r="C29" s="62" t="s">
        <v>43</v>
      </c>
      <c r="D29" s="63" t="s">
        <v>43</v>
      </c>
      <c r="E29" s="78"/>
      <c r="F29" s="78"/>
      <c r="G29" s="78"/>
      <c r="H29" s="78"/>
      <c r="I29" s="78"/>
      <c r="J29" s="78"/>
    </row>
    <row r="30" spans="1:12" ht="17.45" customHeight="1">
      <c r="A30" s="7">
        <f t="shared" si="0"/>
        <v>45522</v>
      </c>
      <c r="B30" s="8">
        <f t="shared" si="1"/>
        <v>45522</v>
      </c>
      <c r="C30" s="62" t="s">
        <v>43</v>
      </c>
      <c r="D30" s="63" t="s">
        <v>41</v>
      </c>
      <c r="E30" s="77" t="s">
        <v>54</v>
      </c>
      <c r="F30" s="78"/>
      <c r="G30" s="78"/>
      <c r="H30" s="78"/>
      <c r="I30" s="78"/>
      <c r="J30" s="78"/>
    </row>
    <row r="31" spans="1:12" ht="17.45" customHeight="1">
      <c r="A31" s="7">
        <f t="shared" si="0"/>
        <v>45523</v>
      </c>
      <c r="B31" s="8">
        <f t="shared" si="1"/>
        <v>45523</v>
      </c>
      <c r="C31" s="62" t="s">
        <v>41</v>
      </c>
      <c r="D31" s="63" t="s">
        <v>41</v>
      </c>
      <c r="E31" s="78"/>
      <c r="F31" s="78"/>
      <c r="G31" s="78"/>
      <c r="H31" s="78"/>
      <c r="I31" s="78"/>
      <c r="J31" s="78"/>
    </row>
    <row r="32" spans="1:12" ht="17.45" customHeight="1">
      <c r="A32" s="7">
        <f t="shared" si="0"/>
        <v>45524</v>
      </c>
      <c r="B32" s="8">
        <f t="shared" si="1"/>
        <v>45524</v>
      </c>
      <c r="C32" s="62" t="s">
        <v>41</v>
      </c>
      <c r="D32" s="63" t="s">
        <v>41</v>
      </c>
      <c r="E32" s="122"/>
      <c r="F32" s="78"/>
      <c r="G32" s="78"/>
      <c r="H32" s="78"/>
      <c r="I32" s="78"/>
      <c r="J32" s="78"/>
    </row>
    <row r="33" spans="1:10" ht="17.45" customHeight="1">
      <c r="A33" s="7">
        <f t="shared" si="0"/>
        <v>45525</v>
      </c>
      <c r="B33" s="8">
        <f>A33</f>
        <v>45525</v>
      </c>
      <c r="C33" s="62" t="s">
        <v>41</v>
      </c>
      <c r="D33" s="63" t="s">
        <v>41</v>
      </c>
      <c r="E33" s="77"/>
      <c r="F33" s="78"/>
      <c r="G33" s="78"/>
      <c r="H33" s="78"/>
      <c r="I33" s="78"/>
      <c r="J33" s="78"/>
    </row>
    <row r="34" spans="1:10" ht="17.45" customHeight="1">
      <c r="A34" s="7">
        <f t="shared" si="0"/>
        <v>45526</v>
      </c>
      <c r="B34" s="8">
        <f t="shared" si="1"/>
        <v>45526</v>
      </c>
      <c r="C34" s="62" t="s">
        <v>41</v>
      </c>
      <c r="D34" s="63" t="s">
        <v>41</v>
      </c>
      <c r="E34" s="78"/>
      <c r="F34" s="78"/>
      <c r="G34" s="78"/>
      <c r="H34" s="78"/>
      <c r="I34" s="78"/>
      <c r="J34" s="78"/>
    </row>
    <row r="35" spans="1:10" ht="17.45" customHeight="1">
      <c r="A35" s="7">
        <f t="shared" si="0"/>
        <v>45527</v>
      </c>
      <c r="B35" s="8">
        <f t="shared" si="1"/>
        <v>45527</v>
      </c>
      <c r="C35" s="62" t="s">
        <v>41</v>
      </c>
      <c r="D35" s="63" t="s">
        <v>41</v>
      </c>
      <c r="E35" s="122"/>
      <c r="F35" s="78"/>
      <c r="G35" s="78"/>
      <c r="H35" s="78"/>
      <c r="I35" s="78"/>
      <c r="J35" s="78"/>
    </row>
    <row r="36" spans="1:10" ht="17.45" customHeight="1">
      <c r="A36" s="7">
        <f t="shared" si="0"/>
        <v>45528</v>
      </c>
      <c r="B36" s="8">
        <f t="shared" si="1"/>
        <v>45528</v>
      </c>
      <c r="C36" s="62" t="s">
        <v>43</v>
      </c>
      <c r="D36" s="63" t="s">
        <v>43</v>
      </c>
      <c r="E36" s="78"/>
      <c r="F36" s="78"/>
      <c r="G36" s="78"/>
      <c r="H36" s="78"/>
      <c r="I36" s="78"/>
      <c r="J36" s="78"/>
    </row>
    <row r="37" spans="1:10" ht="17.45" customHeight="1">
      <c r="A37" s="7">
        <f t="shared" si="0"/>
        <v>45529</v>
      </c>
      <c r="B37" s="8">
        <f t="shared" si="1"/>
        <v>45529</v>
      </c>
      <c r="C37" s="62" t="s">
        <v>43</v>
      </c>
      <c r="D37" s="63" t="s">
        <v>43</v>
      </c>
      <c r="E37" s="78"/>
      <c r="F37" s="78"/>
      <c r="G37" s="78"/>
      <c r="H37" s="78"/>
      <c r="I37" s="78"/>
      <c r="J37" s="78"/>
    </row>
    <row r="38" spans="1:10" ht="17.45" customHeight="1">
      <c r="A38" s="7">
        <f t="shared" si="0"/>
        <v>45530</v>
      </c>
      <c r="B38" s="8">
        <f t="shared" si="1"/>
        <v>45530</v>
      </c>
      <c r="C38" s="62" t="s">
        <v>41</v>
      </c>
      <c r="D38" s="63" t="s">
        <v>41</v>
      </c>
      <c r="E38" s="77"/>
      <c r="F38" s="78"/>
      <c r="G38" s="78"/>
      <c r="H38" s="78"/>
      <c r="I38" s="78"/>
      <c r="J38" s="78"/>
    </row>
    <row r="39" spans="1:10" ht="17.45" customHeight="1">
      <c r="A39" s="7">
        <f t="shared" si="0"/>
        <v>45531</v>
      </c>
      <c r="B39" s="8">
        <f t="shared" si="1"/>
        <v>45531</v>
      </c>
      <c r="C39" s="62" t="s">
        <v>41</v>
      </c>
      <c r="D39" s="63" t="s">
        <v>41</v>
      </c>
      <c r="E39" s="78"/>
      <c r="F39" s="78"/>
      <c r="G39" s="78"/>
      <c r="H39" s="78"/>
      <c r="I39" s="78"/>
      <c r="J39" s="78"/>
    </row>
    <row r="40" spans="1:10" ht="17.45" customHeight="1">
      <c r="A40" s="7">
        <f t="shared" si="0"/>
        <v>45532</v>
      </c>
      <c r="B40" s="8">
        <f t="shared" si="1"/>
        <v>45532</v>
      </c>
      <c r="C40" s="62"/>
      <c r="D40" s="63" t="s">
        <v>41</v>
      </c>
      <c r="E40" s="78"/>
      <c r="F40" s="78"/>
      <c r="G40" s="78"/>
      <c r="H40" s="78"/>
      <c r="I40" s="78"/>
      <c r="J40" s="78"/>
    </row>
    <row r="41" spans="1:10" ht="17.45" customHeight="1">
      <c r="A41" s="7">
        <f t="shared" si="0"/>
        <v>45533</v>
      </c>
      <c r="B41" s="8">
        <f t="shared" si="1"/>
        <v>45533</v>
      </c>
      <c r="C41" s="62" t="s">
        <v>41</v>
      </c>
      <c r="D41" s="63" t="s">
        <v>41</v>
      </c>
      <c r="E41" s="78"/>
      <c r="F41" s="78"/>
      <c r="G41" s="78"/>
      <c r="H41" s="78"/>
      <c r="I41" s="78"/>
      <c r="J41" s="78"/>
    </row>
    <row r="42" spans="1:10" ht="17.45" customHeight="1">
      <c r="A42" s="7">
        <f t="shared" si="0"/>
        <v>45534</v>
      </c>
      <c r="B42" s="8">
        <f t="shared" si="1"/>
        <v>45534</v>
      </c>
      <c r="C42" s="62" t="s">
        <v>41</v>
      </c>
      <c r="D42" s="63" t="s">
        <v>41</v>
      </c>
      <c r="E42" s="77"/>
      <c r="F42" s="78"/>
      <c r="G42" s="78"/>
      <c r="H42" s="78"/>
      <c r="I42" s="78"/>
      <c r="J42" s="78"/>
    </row>
    <row r="43" spans="1:10" ht="17.45" customHeight="1">
      <c r="A43" s="7">
        <f t="shared" si="0"/>
        <v>45535</v>
      </c>
      <c r="B43" s="8">
        <f t="shared" si="1"/>
        <v>45535</v>
      </c>
      <c r="C43" s="62" t="s">
        <v>43</v>
      </c>
      <c r="D43" s="63" t="s">
        <v>43</v>
      </c>
      <c r="E43" s="77"/>
      <c r="F43" s="78"/>
      <c r="G43" s="78"/>
      <c r="H43" s="78"/>
      <c r="I43" s="78"/>
      <c r="J43" s="78"/>
    </row>
    <row r="44" spans="1:10" ht="17.45" customHeight="1">
      <c r="A44" s="92" t="s">
        <v>6</v>
      </c>
      <c r="B44" s="92"/>
      <c r="C44" s="9">
        <f>COUNTA(C$13:C$43)-COUNTIF(C$13:C$43,"―")</f>
        <v>27</v>
      </c>
      <c r="D44" s="15">
        <f>COUNTA(D$13:D$43)-COUNTIF(D$13:D$43,"―")</f>
        <v>28</v>
      </c>
      <c r="E44" s="61" t="s">
        <v>51</v>
      </c>
      <c r="F44" s="116" t="s">
        <v>52</v>
      </c>
      <c r="G44" s="117"/>
      <c r="H44" s="117"/>
      <c r="I44" s="117"/>
      <c r="J44" s="118"/>
    </row>
    <row r="45" spans="1:10" ht="17.45" customHeight="1">
      <c r="A45" s="92" t="s">
        <v>7</v>
      </c>
      <c r="B45" s="92"/>
      <c r="C45" s="9">
        <f>COUNTIF(C$13:C$43,"〇")</f>
        <v>17</v>
      </c>
      <c r="D45" s="15">
        <f>COUNTIF(D$13:D$43,"〇")</f>
        <v>18</v>
      </c>
      <c r="E45" s="60" t="s">
        <v>25</v>
      </c>
      <c r="F45" s="99" t="s">
        <v>50</v>
      </c>
      <c r="G45" s="100"/>
      <c r="H45" s="100"/>
      <c r="I45" s="100"/>
      <c r="J45" s="101"/>
    </row>
    <row r="46" spans="1:10" ht="17.45" customHeight="1" thickBot="1">
      <c r="A46" s="93" t="s">
        <v>8</v>
      </c>
      <c r="B46" s="93"/>
      <c r="C46" s="10">
        <f>COUNTIF(C$13:C$43,"●")</f>
        <v>10</v>
      </c>
      <c r="D46" s="10">
        <f>COUNTIF(D$13:D$43,"●")</f>
        <v>10</v>
      </c>
      <c r="E46" s="39" t="s">
        <v>24</v>
      </c>
      <c r="F46" s="94" t="s">
        <v>26</v>
      </c>
      <c r="G46" s="95"/>
      <c r="H46" s="95"/>
      <c r="I46" s="95"/>
      <c r="J46" s="96"/>
    </row>
    <row r="47" spans="1:10" ht="17.45" customHeight="1" thickBot="1">
      <c r="A47" s="114" t="s">
        <v>9</v>
      </c>
      <c r="B47" s="115"/>
      <c r="C47" s="11">
        <f>ROUND(C46/C44*100,1)</f>
        <v>37</v>
      </c>
      <c r="D47" s="41">
        <f>ROUND(D46/D44*100,1)</f>
        <v>35.700000000000003</v>
      </c>
      <c r="E47" s="42"/>
      <c r="F47" s="111"/>
      <c r="G47" s="112"/>
      <c r="H47" s="112"/>
      <c r="I47" s="112"/>
      <c r="J47" s="113"/>
    </row>
    <row r="48" spans="1:10" ht="17.45" customHeight="1">
      <c r="C48" s="3"/>
      <c r="D48" s="3"/>
    </row>
    <row r="49" spans="12:15" ht="17.45" customHeight="1">
      <c r="L49" s="91"/>
      <c r="M49" s="91"/>
      <c r="N49" s="91"/>
      <c r="O49" s="91"/>
    </row>
    <row r="50" spans="12:15" ht="17.45" customHeight="1">
      <c r="L50" s="91"/>
      <c r="M50" s="91"/>
      <c r="N50" s="91"/>
      <c r="O50" s="91"/>
    </row>
  </sheetData>
  <mergeCells count="52">
    <mergeCell ref="L49:O50"/>
    <mergeCell ref="A46:B46"/>
    <mergeCell ref="A47:B47"/>
    <mergeCell ref="E42:J42"/>
    <mergeCell ref="E43:J43"/>
    <mergeCell ref="A44:B44"/>
    <mergeCell ref="A45:B45"/>
    <mergeCell ref="E37:J37"/>
    <mergeCell ref="E38:J38"/>
    <mergeCell ref="E39:J39"/>
    <mergeCell ref="F46:J47"/>
    <mergeCell ref="E40:J40"/>
    <mergeCell ref="E41:J41"/>
    <mergeCell ref="F44:J44"/>
    <mergeCell ref="F45:J45"/>
    <mergeCell ref="E32:J32"/>
    <mergeCell ref="E33:J33"/>
    <mergeCell ref="E34:J34"/>
    <mergeCell ref="E35:J35"/>
    <mergeCell ref="E36:J36"/>
    <mergeCell ref="E27:J27"/>
    <mergeCell ref="E28:J28"/>
    <mergeCell ref="E29:J29"/>
    <mergeCell ref="E30:J30"/>
    <mergeCell ref="E31:J31"/>
    <mergeCell ref="E22:J22"/>
    <mergeCell ref="E23:J23"/>
    <mergeCell ref="E24:J24"/>
    <mergeCell ref="E25:J25"/>
    <mergeCell ref="E26:J26"/>
    <mergeCell ref="E17:J17"/>
    <mergeCell ref="E18:J18"/>
    <mergeCell ref="E19:J19"/>
    <mergeCell ref="E20:J20"/>
    <mergeCell ref="E21:J21"/>
    <mergeCell ref="E12:J12"/>
    <mergeCell ref="E13:J13"/>
    <mergeCell ref="E14:J14"/>
    <mergeCell ref="E15:J15"/>
    <mergeCell ref="E16:J16"/>
    <mergeCell ref="Q5:R5"/>
    <mergeCell ref="A5:J5"/>
    <mergeCell ref="Q9:R9"/>
    <mergeCell ref="B10:F10"/>
    <mergeCell ref="B11:F11"/>
    <mergeCell ref="H10:J10"/>
    <mergeCell ref="H11:J11"/>
    <mergeCell ref="Q6:R6"/>
    <mergeCell ref="Q7:R7"/>
    <mergeCell ref="Q8:R8"/>
    <mergeCell ref="Q10:R10"/>
    <mergeCell ref="Q11:R11"/>
  </mergeCells>
  <phoneticPr fontId="4"/>
  <conditionalFormatting sqref="A12:B43">
    <cfRule type="expression" dxfId="1" priority="1">
      <formula>WEEKDAY(A12)=1</formula>
    </cfRule>
    <cfRule type="expression" dxfId="0" priority="2">
      <formula>WEEKDAY(A12)=7</formula>
    </cfRule>
  </conditionalFormatting>
  <dataValidations count="3">
    <dataValidation type="list" allowBlank="1" showInputMessage="1" showErrorMessage="1" sqref="H10:J10" xr:uid="{00000000-0002-0000-0200-000000000000}">
      <formula1>$N$14:$N$15</formula1>
    </dataValidation>
    <dataValidation type="list" allowBlank="1" showInputMessage="1" showErrorMessage="1" sqref="C13:C43" xr:uid="{00000000-0002-0000-0200-000001000000}">
      <formula1>$M$5:$M$7</formula1>
    </dataValidation>
    <dataValidation type="list" allowBlank="1" showInputMessage="1" showErrorMessage="1" sqref="D13:D43" xr:uid="{00000000-0002-0000-0200-000002000000}">
      <formula1>$N$5:$N$9</formula1>
    </dataValidation>
  </dataValidations>
  <pageMargins left="0.74803149606299213" right="0.74803149606299213" top="0.98425196850393704" bottom="0.39370078740157483" header="0.51181102362204722" footer="0.51181102362204722"/>
  <pageSetup paperSize="9" scale="98"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計画・報告書 </vt:lpstr>
      <vt:lpstr>様式３計画書（記入例）  </vt:lpstr>
      <vt:lpstr>様式３報告書（記入例）</vt:lpstr>
      <vt:lpstr>'計画・報告書 '!Print_Area</vt:lpstr>
      <vt:lpstr>'様式３計画書（記入例）  '!Print_Area</vt:lpstr>
      <vt:lpstr>'様式３報告書（記入例）'!Print_Area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2026-03-27T06:46:00Z</cp:lastPrinted>
  <dcterms:created xsi:type="dcterms:W3CDTF">2022-05-08T13:45:00Z</dcterms:created>
  <dcterms:modified xsi:type="dcterms:W3CDTF">2026-03-27T06:46:16Z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1041-11.8.2.8498</vt:lpwstr>
  </property>
</Properties>
</file>